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21.2145.7/91183799 IT Equipment/2 Tender/"/>
    </mc:Choice>
  </mc:AlternateContent>
  <xr:revisionPtr revIDLastSave="338" documentId="8_{60A2EF40-8230-447C-BF0F-5D4F521A4080}" xr6:coauthVersionLast="47" xr6:coauthVersionMax="47" xr10:uidLastSave="{E1760FC2-7421-4985-AF28-F34FEE6C1472}"/>
  <bookViews>
    <workbookView xWindow="-120" yWindow="-120" windowWidth="29040" windowHeight="15720" tabRatio="890" firstSheet="1" activeTab="3" xr2:uid="{00000000-000D-0000-FFFF-FFFF00000000}"/>
  </bookViews>
  <sheets>
    <sheet name="Запрошення" sheetId="3" r:id="rId1"/>
    <sheet name="Документи" sheetId="40" r:id="rId2"/>
    <sheet name="Додаток 1_Специфікація" sheetId="51" r:id="rId3"/>
    <sheet name="Додаток 2 КП на товари" sheetId="41" r:id="rId4"/>
    <sheet name="Додаток 3 ТП на товари" sheetId="48" r:id="rId5"/>
    <sheet name="Додаток 4_Адреси поставки" sheetId="52"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1_Специфікація'!$A$1:$I$15</definedName>
    <definedName name="Answer" localSheetId="3">[1]legend!$G$2:$G$5</definedName>
    <definedName name="Answer" localSheetId="4">[1]legend!$G$2:$G$5</definedName>
    <definedName name="Answer">[1]legend!$G$2:$G$5</definedName>
    <definedName name="Category_of_good" localSheetId="2">'[2]Dropdown menu'!$A$14:$A$31</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2">'[2]Dropdown menu'!$G$8:$G$12</definedName>
    <definedName name="Justification_for_non_neutral_specification" localSheetId="5">'[2]Dropdown menu'!$G$8:$G$12</definedName>
    <definedName name="Justification_for_non_neutral_specification">'[3]Dropdown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2">'[2]Dropdown menu'!$G$1:$G$3</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 i="48" l="1"/>
  <c r="G20" i="48"/>
  <c r="G21" i="48"/>
  <c r="G22" i="48"/>
  <c r="G23" i="48"/>
  <c r="G18" i="48"/>
  <c r="G9" i="48"/>
  <c r="G10" i="48"/>
  <c r="G11" i="48"/>
  <c r="G12" i="48"/>
  <c r="G13" i="48"/>
  <c r="G14" i="48"/>
  <c r="G15" i="48"/>
  <c r="G8" i="48"/>
  <c r="C19" i="48"/>
  <c r="C20" i="48"/>
  <c r="C21" i="48"/>
  <c r="C22" i="48"/>
  <c r="C23" i="48"/>
  <c r="C18" i="48"/>
  <c r="C9" i="48"/>
  <c r="C10" i="48"/>
  <c r="C11" i="48"/>
  <c r="C12" i="48"/>
  <c r="C13" i="48"/>
  <c r="C14" i="48"/>
  <c r="C15" i="48"/>
  <c r="C8" i="48"/>
  <c r="B19" i="48"/>
  <c r="B20" i="48"/>
  <c r="B21" i="48"/>
  <c r="B22" i="48"/>
  <c r="B23" i="48"/>
  <c r="B18" i="48"/>
  <c r="B9" i="48"/>
  <c r="B10" i="48"/>
  <c r="B11" i="48"/>
  <c r="B12" i="48"/>
  <c r="B13" i="48"/>
  <c r="B14" i="48"/>
  <c r="B15" i="48"/>
  <c r="B8" i="48"/>
  <c r="G20" i="41"/>
  <c r="G21" i="41"/>
  <c r="G22" i="41"/>
  <c r="G23" i="41"/>
  <c r="G24" i="41"/>
  <c r="G19" i="41"/>
  <c r="F20" i="41"/>
  <c r="F21" i="41"/>
  <c r="F22" i="41"/>
  <c r="F23" i="41"/>
  <c r="F24" i="41"/>
  <c r="F19" i="41"/>
  <c r="C20" i="41"/>
  <c r="C21" i="41"/>
  <c r="C22" i="41"/>
  <c r="C23" i="41"/>
  <c r="C24" i="41"/>
  <c r="C19" i="41"/>
  <c r="B20" i="41"/>
  <c r="B21" i="41"/>
  <c r="B22" i="41"/>
  <c r="B23" i="41"/>
  <c r="B24" i="41"/>
  <c r="B19" i="41"/>
  <c r="G9" i="41"/>
  <c r="G10" i="41"/>
  <c r="G11" i="41"/>
  <c r="G12" i="41"/>
  <c r="G13" i="41"/>
  <c r="G14" i="41"/>
  <c r="G15" i="41"/>
  <c r="G8" i="41"/>
  <c r="F15" i="41"/>
  <c r="F9" i="41"/>
  <c r="F10" i="41"/>
  <c r="F11" i="41"/>
  <c r="F12" i="41"/>
  <c r="F13" i="41"/>
  <c r="F14" i="41"/>
  <c r="F8" i="41"/>
  <c r="C9" i="41"/>
  <c r="C10" i="41"/>
  <c r="C11" i="41"/>
  <c r="C12" i="41"/>
  <c r="C13" i="41"/>
  <c r="C14" i="41"/>
  <c r="C15" i="41"/>
  <c r="C8" i="41"/>
  <c r="B9" i="41"/>
  <c r="B10" i="41"/>
  <c r="B11" i="41"/>
  <c r="B12" i="41"/>
  <c r="B13" i="41"/>
  <c r="B14" i="41"/>
  <c r="B15" i="41"/>
  <c r="B8" i="41"/>
  <c r="F26" i="3"/>
  <c r="E5" i="52"/>
  <c r="D5" i="52"/>
  <c r="Q2" i="52"/>
  <c r="P2" i="52"/>
  <c r="O2" i="52"/>
  <c r="N2" i="52"/>
  <c r="M2" i="52"/>
  <c r="L2" i="52"/>
  <c r="K2" i="52"/>
  <c r="J2" i="52"/>
  <c r="I2" i="52"/>
  <c r="H2" i="52"/>
  <c r="G2" i="52"/>
  <c r="F2" i="52"/>
  <c r="E2" i="52"/>
  <c r="D2" i="52"/>
  <c r="D2" i="48" l="1"/>
  <c r="I20" i="41"/>
  <c r="I21" i="41"/>
  <c r="I22" i="41"/>
  <c r="I23" i="41"/>
  <c r="I24" i="41"/>
  <c r="I19" i="41"/>
  <c r="I9" i="41"/>
  <c r="I10" i="41"/>
  <c r="I11" i="41"/>
  <c r="I12" i="41"/>
  <c r="I13" i="41"/>
  <c r="I14" i="41"/>
  <c r="I15" i="41"/>
  <c r="I8" i="41"/>
  <c r="H19" i="48"/>
  <c r="H20" i="48"/>
  <c r="H21" i="48"/>
  <c r="H22" i="48"/>
  <c r="H23" i="48"/>
  <c r="H18" i="48"/>
  <c r="H9" i="48"/>
  <c r="H10" i="48"/>
  <c r="H11" i="48"/>
  <c r="H12" i="48"/>
  <c r="H13" i="48"/>
  <c r="H14" i="48"/>
  <c r="H15" i="48"/>
  <c r="H8" i="48"/>
  <c r="A19" i="48"/>
  <c r="A20" i="48"/>
  <c r="A21" i="48"/>
  <c r="A22" i="48"/>
  <c r="A23" i="48"/>
  <c r="A18" i="48"/>
  <c r="I16" i="41" l="1"/>
  <c r="I25" i="41"/>
  <c r="A9" i="48"/>
  <c r="A10" i="48"/>
  <c r="A11" i="48"/>
  <c r="A12" i="48"/>
  <c r="A13" i="48"/>
  <c r="A14" i="48"/>
  <c r="A15" i="48"/>
  <c r="A8" i="48"/>
  <c r="I27" i="41" l="1"/>
  <c r="D30" i="41"/>
  <c r="D25" i="48" s="1"/>
  <c r="J5" i="3" l="1"/>
  <c r="D2" i="41"/>
  <c r="M22" i="3" l="1"/>
  <c r="J18" i="3"/>
  <c r="K22" i="3"/>
  <c r="L10" i="3"/>
  <c r="M26" i="3"/>
  <c r="E10" i="3" l="1"/>
</calcChain>
</file>

<file path=xl/sharedStrings.xml><?xml version="1.0" encoding="utf-8"?>
<sst xmlns="http://schemas.openxmlformats.org/spreadsheetml/2006/main" count="404" uniqueCount="329">
  <si>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</si>
  <si>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</si>
  <si>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</si>
  <si>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</si>
  <si>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</si>
  <si>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</si>
  <si>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</si>
  <si>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</si>
  <si>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</si>
  <si>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</si>
  <si>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</si>
  <si>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</si>
  <si>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</si>
  <si>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</si>
  <si>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</si>
  <si>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</si>
  <si>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</si>
  <si>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</si>
  <si>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</si>
  <si>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</si>
  <si>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</si>
  <si>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</si>
  <si>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</si>
  <si>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</si>
  <si>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</si>
  <si>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</si>
  <si>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</si>
  <si>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</si>
  <si>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</si>
  <si>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</si>
  <si>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</si>
  <si>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</si>
  <si>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</si>
  <si>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</si>
  <si>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</si>
  <si>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</si>
  <si>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</si>
  <si>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</si>
  <si>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</si>
  <si>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</si>
  <si>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1.2</t>
  </si>
  <si>
    <t>Додаток 2/ Annex 2</t>
  </si>
  <si>
    <t>Комерційна пропозиція до тендеру №</t>
  </si>
  <si>
    <t>№ п/п</t>
  </si>
  <si>
    <t>Lot 1/ Лот 1</t>
  </si>
  <si>
    <t>Спеціальні умови/ Special conditions:</t>
  </si>
  <si>
    <t>Посада</t>
  </si>
  <si>
    <t>Підпис</t>
  </si>
  <si>
    <t xml:space="preserve">Прізвище, Ім'я </t>
  </si>
  <si>
    <t>Печатка</t>
  </si>
  <si>
    <t>/Signing information</t>
  </si>
  <si>
    <t>Позиція № /  Position #</t>
  </si>
  <si>
    <t>№</t>
  </si>
  <si>
    <t>Delivery address</t>
  </si>
  <si>
    <t>Адреса доставки</t>
  </si>
  <si>
    <t>Кількість для постачання в шт. / Quantity for delivery, pcs</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</si>
  <si>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</si>
  <si>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</si>
  <si>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</si>
  <si>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</si>
  <si>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</si>
  <si>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</si>
  <si>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</si>
  <si>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</si>
  <si>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</si>
  <si>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</si>
  <si>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</si>
  <si>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</si>
  <si>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</si>
  <si>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</si>
  <si>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</si>
  <si>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</si>
  <si>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</si>
  <si>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</si>
  <si>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</si>
  <si>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</si>
  <si>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</si>
  <si>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</si>
  <si>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</si>
  <si>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</si>
  <si>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</si>
  <si>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</si>
  <si>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</si>
  <si>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</si>
  <si>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</si>
  <si>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</si>
  <si>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</si>
  <si>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</si>
  <si>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</si>
  <si>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</si>
  <si>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</si>
  <si>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</si>
  <si>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</si>
  <si>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</si>
  <si>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</si>
  <si>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</si>
  <si>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</si>
  <si>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</si>
  <si>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</si>
  <si>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</si>
  <si>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</si>
  <si>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</si>
  <si>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</si>
  <si>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</si>
  <si>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</si>
  <si>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</si>
  <si>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</si>
  <si>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</si>
  <si>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</si>
  <si>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календарних днів з дати підписання видаткової накладної / 
calendar days from signing date of delivery note</t>
  </si>
  <si>
    <t xml:space="preserve">післяоплата / 
post-payment; </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</si>
  <si>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</si>
  <si>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</si>
  <si>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</si>
  <si>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</si>
  <si>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</si>
  <si>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</si>
  <si>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</si>
  <si>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</si>
  <si>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</si>
  <si>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</si>
  <si>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</si>
  <si>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</si>
  <si>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</si>
  <si>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</si>
  <si>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</si>
  <si>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</si>
  <si>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</si>
  <si>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</si>
  <si>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</si>
  <si>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</si>
  <si>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</si>
  <si>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</si>
  <si>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</si>
  <si>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</si>
  <si>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</si>
  <si>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</si>
  <si>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</si>
  <si>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</si>
  <si>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</si>
  <si>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</si>
  <si>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</si>
  <si>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</si>
  <si>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</si>
  <si>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</si>
  <si>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</si>
  <si>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</si>
  <si>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</si>
  <si>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</si>
  <si>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</si>
  <si>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</si>
  <si>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</si>
  <si>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</si>
  <si>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</si>
  <si>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</si>
  <si>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</si>
  <si>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</si>
  <si>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</si>
  <si>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</si>
  <si>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</si>
  <si>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</si>
  <si>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</si>
  <si>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</si>
  <si>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</si>
  <si>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</si>
  <si>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</si>
  <si>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</si>
  <si>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</si>
  <si>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</si>
  <si>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</si>
  <si>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</si>
  <si>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</si>
  <si>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</si>
  <si>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</si>
  <si>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</si>
  <si>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</si>
  <si>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</si>
  <si>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</si>
  <si>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</si>
  <si>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</si>
  <si>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</si>
  <si>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 xml:space="preserve">Учасники тендера можуть надавати свої пропозиції на всі або на окремі лоти. Переможець або переможці тендера будуть визначені окремо по кожному лоту. </t>
  </si>
  <si>
    <t xml:space="preserve">Bidders may submit their bids for all or individual lots. The tender winner(s) will be determined separately for each lot. </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</si>
  <si>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</si>
  <si>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 xml:space="preserve">Всього до сплати по всім лотам /Amount to pay for all lots </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</si>
  <si>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</si>
  <si>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</si>
  <si>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Проект Договору на закупівлю Товару у розділі "Умови закупівель Товару": 
https://www.giz.de/en/worldwide/63065.html </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</si>
  <si>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</si>
  <si>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</si>
  <si>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</si>
  <si>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</si>
  <si>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Draft of the Contract for the purchase of Goods in para "Terms of purchase of goods": https://www.giz.de/en/worldwide/63065.html</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</si>
  <si>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</si>
  <si>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</si>
  <si>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1.3</t>
  </si>
  <si>
    <t>1.4</t>
  </si>
  <si>
    <t>1.5</t>
  </si>
  <si>
    <t>1.6</t>
  </si>
  <si>
    <t>1.7</t>
  </si>
  <si>
    <t>1.8</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</si>
  <si>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</si>
  <si>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</si>
  <si>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</si>
  <si>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</si>
  <si>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</si>
  <si>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</si>
  <si>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Lot 2/ Лот 2</t>
  </si>
  <si>
    <r>
      <t>Всього до сплати</t>
    </r>
    <r>
      <rPr>
        <b/>
        <sz val="9"/>
        <color rgb="FFFF0000"/>
        <rFont val="Arial"/>
        <family val="2"/>
      </rPr>
      <t xml:space="preserve"> Лот 2</t>
    </r>
    <r>
      <rPr>
        <b/>
        <sz val="9"/>
        <color theme="1"/>
        <rFont val="Arial"/>
        <family val="2"/>
        <charset val="204"/>
      </rPr>
      <t xml:space="preserve"> /Amount to pay </t>
    </r>
    <r>
      <rPr>
        <b/>
        <sz val="9"/>
        <color rgb="FFFF0000"/>
        <rFont val="Arial"/>
        <family val="2"/>
      </rPr>
      <t>Lot 2</t>
    </r>
  </si>
  <si>
    <t>2.1</t>
  </si>
  <si>
    <t>2.2</t>
  </si>
  <si>
    <t>2.3</t>
  </si>
  <si>
    <t>2.4</t>
  </si>
  <si>
    <t>2.5</t>
  </si>
  <si>
    <t>2.6</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</si>
  <si>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</si>
  <si>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</si>
  <si>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</si>
  <si>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</si>
  <si>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</si>
  <si>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</si>
  <si>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</si>
  <si>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</si>
  <si>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</si>
  <si>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</si>
  <si>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</si>
  <si>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</si>
  <si>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</si>
  <si>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</si>
  <si>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</si>
  <si>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</si>
  <si>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</si>
  <si>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</si>
  <si>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</si>
  <si>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</si>
  <si>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Бажаний термін постачання /
desired deadline for delivery</t>
  </si>
  <si>
    <t>Строк дії проекту до:
The project is valid until:</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</si>
  <si>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</si>
  <si>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</si>
  <si>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</si>
  <si>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</si>
  <si>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</si>
  <si>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</si>
  <si>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</si>
  <si>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</si>
  <si>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</si>
  <si>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</si>
  <si>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</si>
  <si>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</si>
  <si>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</si>
  <si>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</si>
  <si>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</si>
  <si>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</si>
  <si>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</si>
  <si>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</si>
  <si>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privat entepreneur: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</si>
  <si>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</si>
  <si>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</si>
  <si>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</si>
  <si>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</si>
  <si>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</si>
  <si>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</si>
  <si>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</si>
  <si>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bidder)</t>
    </r>
  </si>
  <si>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</si>
  <si>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</si>
  <si>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</si>
  <si>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</si>
  <si>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</si>
  <si>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</si>
  <si>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</si>
  <si>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</si>
  <si>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</si>
  <si>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</si>
  <si>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</si>
  <si>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 xml:space="preserve">Laptop Type 1 </t>
  </si>
  <si>
    <t xml:space="preserve">Ноутбук Тип 1 </t>
  </si>
  <si>
    <r>
      <rPr>
        <b/>
        <sz val="9"/>
        <color rgb="FF000000"/>
        <rFont val="Arial"/>
        <family val="2"/>
        <charset val="204"/>
      </rPr>
      <t>Display:</t>
    </r>
    <r>
      <rPr>
        <sz val="9"/>
        <color rgb="FF000000"/>
        <rFont val="Arial"/>
        <family val="2"/>
        <charset val="204"/>
      </rPr>
      <t xml:space="preserve"> 15.6"; matte or anti-glare; min. resolution 1920*1080
</t>
    </r>
    <r>
      <rPr>
        <b/>
        <sz val="9"/>
        <color rgb="FF000000"/>
        <rFont val="Arial"/>
        <family val="2"/>
        <charset val="204"/>
      </rPr>
      <t>Panel type:</t>
    </r>
    <r>
      <rPr>
        <sz val="9"/>
        <color rgb="FF000000"/>
        <rFont val="Arial"/>
        <family val="2"/>
        <charset val="204"/>
      </rPr>
      <t xml:space="preserve"> IPS
</t>
    </r>
    <r>
      <rPr>
        <b/>
        <sz val="9"/>
        <color rgb="FF000000"/>
        <rFont val="Arial"/>
        <family val="2"/>
        <charset val="204"/>
      </rPr>
      <t>Processor:</t>
    </r>
    <r>
      <rPr>
        <sz val="9"/>
        <color rgb="FF000000"/>
        <rFont val="Arial"/>
        <family val="2"/>
        <charset val="204"/>
      </rPr>
      <t xml:space="preserve"> Intel min. i5 min. Gen12 or AMD min. Ryzen 5 min. 6xxx</t>
    </r>
    <r>
      <rPr>
        <b/>
        <sz val="9"/>
        <color rgb="FFFF0000"/>
        <rFont val="Arial"/>
        <family val="2"/>
        <charset val="204"/>
      </rPr>
      <t xml:space="preserve">
</t>
    </r>
    <r>
      <rPr>
        <b/>
        <sz val="9"/>
        <color rgb="FF000000"/>
        <rFont val="Arial"/>
        <family val="2"/>
        <charset val="204"/>
      </rPr>
      <t>RAM Memory:</t>
    </r>
    <r>
      <rPr>
        <sz val="9"/>
        <color rgb="FF000000"/>
        <rFont val="Arial"/>
        <family val="2"/>
        <charset val="204"/>
      </rPr>
      <t xml:space="preserve"> min. 16 GB
</t>
    </r>
    <r>
      <rPr>
        <b/>
        <sz val="9"/>
        <color rgb="FF000000"/>
        <rFont val="Arial"/>
        <family val="2"/>
        <charset val="204"/>
      </rPr>
      <t xml:space="preserve">Storage: </t>
    </r>
    <r>
      <rPr>
        <sz val="9"/>
        <color rgb="FF000000"/>
        <rFont val="Arial"/>
        <family val="2"/>
        <charset val="204"/>
      </rPr>
      <t>SSD; min. 480-512 GB</t>
    </r>
    <r>
      <rPr>
        <b/>
        <sz val="9"/>
        <color rgb="FF000000"/>
        <rFont val="Arial"/>
        <family val="2"/>
        <charset val="204"/>
      </rPr>
      <t xml:space="preserve">
Ports, no less than:</t>
    </r>
    <r>
      <rPr>
        <sz val="9"/>
        <color rgb="FF000000"/>
        <rFont val="Arial"/>
        <family val="2"/>
        <charset val="204"/>
      </rPr>
      <t xml:space="preserve">
1 х USB-C with PD (Thunderbolt)
2 x USB-A min. 3.0
1 x HDMI
1 x RJ45 10/100/1000 Gigabit Ethernet;</t>
    </r>
    <r>
      <rPr>
        <b/>
        <sz val="9"/>
        <rFont val="Arial"/>
        <family val="2"/>
      </rPr>
      <t xml:space="preserve"> not an external Ethernet adapter</t>
    </r>
    <r>
      <rPr>
        <b/>
        <sz val="9"/>
        <color rgb="FFFF0000"/>
        <rFont val="Arial"/>
        <family val="2"/>
        <charset val="204"/>
      </rPr>
      <t xml:space="preserve">
</t>
    </r>
    <r>
      <rPr>
        <sz val="9"/>
        <color rgb="FF000000"/>
        <rFont val="Arial"/>
        <family val="2"/>
        <charset val="204"/>
      </rPr>
      <t xml:space="preserve">1 x combined headphone / microphone 3,5mm
</t>
    </r>
    <r>
      <rPr>
        <b/>
        <sz val="9"/>
        <color rgb="FF000000"/>
        <rFont val="Arial"/>
        <family val="2"/>
        <charset val="204"/>
      </rPr>
      <t>Security:</t>
    </r>
    <r>
      <rPr>
        <sz val="9"/>
        <color rgb="FF000000"/>
        <rFont val="Arial"/>
        <family val="2"/>
        <charset val="204"/>
      </rPr>
      <t xml:space="preserve"> min. TPM 2.0
</t>
    </r>
    <r>
      <rPr>
        <b/>
        <sz val="9"/>
        <color rgb="FF000000"/>
        <rFont val="Arial"/>
        <family val="2"/>
        <charset val="204"/>
      </rPr>
      <t>Wi-Fi:</t>
    </r>
    <r>
      <rPr>
        <sz val="9"/>
        <color rgb="FF000000"/>
        <rFont val="Arial"/>
        <family val="2"/>
        <charset val="204"/>
      </rPr>
      <t xml:space="preserve"> min b, g, n, ac 
</t>
    </r>
    <r>
      <rPr>
        <b/>
        <sz val="9"/>
        <color rgb="FF000000"/>
        <rFont val="Arial"/>
        <family val="2"/>
        <charset val="204"/>
      </rPr>
      <t>Bluetooth:</t>
    </r>
    <r>
      <rPr>
        <sz val="9"/>
        <color rgb="FF000000"/>
        <rFont val="Arial"/>
        <family val="2"/>
        <charset val="204"/>
      </rPr>
      <t xml:space="preserve"> min. 5.0
</t>
    </r>
    <r>
      <rPr>
        <b/>
        <sz val="9"/>
        <color rgb="FF000000"/>
        <rFont val="Arial"/>
        <family val="2"/>
        <charset val="204"/>
      </rPr>
      <t xml:space="preserve">Sound: </t>
    </r>
    <r>
      <rPr>
        <sz val="9"/>
        <color rgb="FF000000"/>
        <rFont val="Arial"/>
        <family val="2"/>
        <charset val="204"/>
      </rPr>
      <t xml:space="preserve">Integrated speakers and microphone
</t>
    </r>
    <r>
      <rPr>
        <b/>
        <sz val="9"/>
        <color rgb="FF000000"/>
        <rFont val="Arial"/>
        <family val="2"/>
        <charset val="204"/>
      </rPr>
      <t>Integrated camera:</t>
    </r>
    <r>
      <rPr>
        <sz val="9"/>
        <color rgb="FF000000"/>
        <rFont val="Arial"/>
        <family val="2"/>
        <charset val="204"/>
      </rPr>
      <t xml:space="preserve"> resolution min. 1280*720; built-in camera cover
</t>
    </r>
    <r>
      <rPr>
        <b/>
        <sz val="9"/>
        <color rgb="FF000000"/>
        <rFont val="Arial"/>
        <family val="2"/>
        <charset val="204"/>
      </rPr>
      <t xml:space="preserve">Keyboard: </t>
    </r>
    <r>
      <rPr>
        <sz val="9"/>
        <color rgb="FF000000"/>
        <rFont val="Arial"/>
        <family val="2"/>
        <charset val="204"/>
      </rPr>
      <t xml:space="preserve">numpad; backlit keyboard; English US and Ukrainian layouts
</t>
    </r>
    <r>
      <rPr>
        <b/>
        <sz val="9"/>
        <color rgb="FF000000"/>
        <rFont val="Arial"/>
        <family val="2"/>
        <charset val="204"/>
      </rPr>
      <t>Battery:</t>
    </r>
    <r>
      <rPr>
        <sz val="9"/>
        <color rgb="FF000000"/>
        <rFont val="Arial"/>
        <family val="2"/>
        <charset val="204"/>
      </rPr>
      <t xml:space="preserve"> min. 45 W*h
</t>
    </r>
    <r>
      <rPr>
        <b/>
        <sz val="9"/>
        <color rgb="FF000000"/>
        <rFont val="Arial"/>
        <family val="2"/>
        <charset val="204"/>
      </rPr>
      <t xml:space="preserve">Body Material: </t>
    </r>
    <r>
      <rPr>
        <sz val="9"/>
        <color rgb="FF000000"/>
        <rFont val="Arial"/>
        <family val="2"/>
        <charset val="204"/>
      </rPr>
      <t xml:space="preserve">metal, metal composition or plastic </t>
    </r>
    <r>
      <rPr>
        <b/>
        <sz val="9"/>
        <color rgb="FF000000"/>
        <rFont val="Arial"/>
        <family val="2"/>
        <charset val="204"/>
      </rPr>
      <t xml:space="preserve">
Color: </t>
    </r>
    <r>
      <rPr>
        <sz val="9"/>
        <color rgb="FF000000"/>
        <rFont val="Arial"/>
        <family val="2"/>
        <charset val="204"/>
      </rPr>
      <t>black, grey or silver</t>
    </r>
    <r>
      <rPr>
        <b/>
        <sz val="9"/>
        <color rgb="FF000000"/>
        <rFont val="Arial"/>
        <family val="2"/>
        <charset val="204"/>
      </rPr>
      <t xml:space="preserve">
Weight:</t>
    </r>
    <r>
      <rPr>
        <sz val="9"/>
        <color rgb="FF000000"/>
        <rFont val="Arial"/>
        <family val="2"/>
        <charset val="204"/>
      </rPr>
      <t xml:space="preserve"> max. 1.8 kg
</t>
    </r>
    <r>
      <rPr>
        <b/>
        <sz val="9"/>
        <color rgb="FF000000"/>
        <rFont val="Arial"/>
        <family val="2"/>
        <charset val="204"/>
      </rPr>
      <t xml:space="preserve">Warranty: </t>
    </r>
    <r>
      <rPr>
        <sz val="9"/>
        <color rgb="FF000000"/>
        <rFont val="Arial"/>
        <family val="2"/>
        <charset val="204"/>
      </rPr>
      <t>min. 36 months from laptop maufacturer</t>
    </r>
    <r>
      <rPr>
        <b/>
        <sz val="9"/>
        <color rgb="FF000000"/>
        <rFont val="Arial"/>
        <family val="2"/>
        <charset val="204"/>
      </rPr>
      <t xml:space="preserve">
OS: </t>
    </r>
    <r>
      <rPr>
        <sz val="9"/>
        <rFont val="Arial"/>
        <family val="2"/>
      </rPr>
      <t xml:space="preserve"> full compatibility with Windows 11 Enterprise</t>
    </r>
  </si>
  <si>
    <r>
      <rPr>
        <b/>
        <sz val="9"/>
        <color theme="1"/>
        <rFont val="Arial"/>
        <family val="2"/>
        <charset val="204"/>
      </rPr>
      <t>Дисплей:</t>
    </r>
    <r>
      <rPr>
        <sz val="9"/>
        <rFont val="Arial"/>
        <family val="2"/>
        <charset val="204"/>
      </rPr>
      <t xml:space="preserve"> 15.6"; матовий або анти-відблиск; роздільна здатність мін. </t>
    </r>
    <r>
      <rPr>
        <sz val="9"/>
        <color theme="1"/>
        <rFont val="Arial"/>
        <family val="2"/>
        <charset val="204"/>
      </rPr>
      <t xml:space="preserve">1920*1080 
</t>
    </r>
    <r>
      <rPr>
        <b/>
        <sz val="9"/>
        <color theme="1"/>
        <rFont val="Arial"/>
        <family val="2"/>
        <charset val="204"/>
      </rPr>
      <t xml:space="preserve">Тип панелі: </t>
    </r>
    <r>
      <rPr>
        <sz val="9"/>
        <color theme="1"/>
        <rFont val="Arial"/>
        <family val="2"/>
        <charset val="204"/>
      </rPr>
      <t xml:space="preserve">IPS
</t>
    </r>
    <r>
      <rPr>
        <b/>
        <sz val="9"/>
        <color theme="1"/>
        <rFont val="Arial"/>
        <family val="2"/>
        <charset val="204"/>
      </rPr>
      <t>Процесор:</t>
    </r>
    <r>
      <rPr>
        <sz val="9"/>
        <color theme="1"/>
        <rFont val="Arial"/>
        <family val="2"/>
        <charset val="204"/>
      </rPr>
      <t xml:space="preserve"> Intel мін. i5 мін. Gen12 або AMD мін. Ryzen 5 мін. 6xxx
</t>
    </r>
    <r>
      <rPr>
        <b/>
        <sz val="9"/>
        <color theme="1"/>
        <rFont val="Arial"/>
        <family val="2"/>
        <charset val="204"/>
      </rPr>
      <t xml:space="preserve">Оперативна </t>
    </r>
    <r>
      <rPr>
        <b/>
        <sz val="9"/>
        <color theme="1"/>
        <rFont val="Arial"/>
        <family val="2"/>
      </rPr>
      <t>Пам'ять</t>
    </r>
    <r>
      <rPr>
        <b/>
        <sz val="9"/>
        <color theme="1"/>
        <rFont val="Arial"/>
        <family val="2"/>
        <charset val="204"/>
      </rPr>
      <t>:</t>
    </r>
    <r>
      <rPr>
        <sz val="9"/>
        <color theme="1"/>
        <rFont val="Arial"/>
        <family val="2"/>
        <charset val="204"/>
      </rPr>
      <t xml:space="preserve"> мін. 16 ГБ
</t>
    </r>
    <r>
      <rPr>
        <b/>
        <sz val="9"/>
        <color theme="1"/>
        <rFont val="Arial"/>
        <family val="2"/>
      </rPr>
      <t>Накопичувач</t>
    </r>
    <r>
      <rPr>
        <b/>
        <sz val="9"/>
        <color theme="1"/>
        <rFont val="Arial"/>
        <family val="2"/>
        <charset val="204"/>
      </rPr>
      <t xml:space="preserve">: </t>
    </r>
    <r>
      <rPr>
        <sz val="9"/>
        <color theme="1"/>
        <rFont val="Arial"/>
        <family val="2"/>
        <charset val="204"/>
      </rPr>
      <t xml:space="preserve">SSD; мін. 480-512 ГБ
</t>
    </r>
    <r>
      <rPr>
        <b/>
        <sz val="9"/>
        <color theme="1"/>
        <rFont val="Arial"/>
        <family val="2"/>
        <charset val="204"/>
      </rPr>
      <t>Роз'єми, не менш ніж:</t>
    </r>
    <r>
      <rPr>
        <b/>
        <sz val="9"/>
        <color theme="1"/>
        <rFont val="Arial"/>
        <family val="2"/>
      </rPr>
      <t xml:space="preserve"> 
</t>
    </r>
    <r>
      <rPr>
        <sz val="9"/>
        <color theme="1"/>
        <rFont val="Arial"/>
        <family val="2"/>
      </rPr>
      <t>1 х USB-C з PD (Thunderbolt)
2 x USB-A 3.0
1 x HDMI
1 x RJ45 10/100/1000 Gigabit Ethernet;</t>
    </r>
    <r>
      <rPr>
        <sz val="9"/>
        <rFont val="Arial"/>
        <family val="2"/>
      </rPr>
      <t xml:space="preserve"> </t>
    </r>
    <r>
      <rPr>
        <b/>
        <sz val="9"/>
        <rFont val="Arial"/>
        <family val="2"/>
      </rPr>
      <t>не зовнішній Ethernet адаптер</t>
    </r>
    <r>
      <rPr>
        <b/>
        <sz val="9"/>
        <color rgb="FFFF0000"/>
        <rFont val="Arial"/>
        <family val="2"/>
        <charset val="204"/>
      </rPr>
      <t xml:space="preserve">
</t>
    </r>
    <r>
      <rPr>
        <sz val="9"/>
        <color theme="1"/>
        <rFont val="Arial"/>
        <family val="2"/>
      </rPr>
      <t xml:space="preserve">1 x комбінований роз'єм для навушників / мікрофона 3,5мм
</t>
    </r>
    <r>
      <rPr>
        <b/>
        <sz val="9"/>
        <color theme="1"/>
        <rFont val="Arial"/>
        <family val="2"/>
        <charset val="204"/>
      </rPr>
      <t>Безпека:</t>
    </r>
    <r>
      <rPr>
        <sz val="9"/>
        <color theme="1"/>
        <rFont val="Arial"/>
        <family val="2"/>
        <charset val="204"/>
      </rPr>
      <t xml:space="preserve"> мін. TPM 2.0
</t>
    </r>
    <r>
      <rPr>
        <b/>
        <sz val="9"/>
        <color theme="1"/>
        <rFont val="Arial"/>
        <family val="2"/>
        <charset val="204"/>
      </rPr>
      <t>Wi-Fi:</t>
    </r>
    <r>
      <rPr>
        <sz val="9"/>
        <color theme="1"/>
        <rFont val="Arial"/>
        <family val="2"/>
        <charset val="204"/>
      </rPr>
      <t xml:space="preserve"> мін. b, g, n, ac 
</t>
    </r>
    <r>
      <rPr>
        <b/>
        <sz val="9"/>
        <color theme="1"/>
        <rFont val="Arial"/>
        <family val="2"/>
        <charset val="204"/>
      </rPr>
      <t>Bluetooth:</t>
    </r>
    <r>
      <rPr>
        <sz val="9"/>
        <color theme="1"/>
        <rFont val="Arial"/>
        <family val="2"/>
        <charset val="204"/>
      </rPr>
      <t xml:space="preserve"> мін. 5.0
</t>
    </r>
    <r>
      <rPr>
        <b/>
        <sz val="9"/>
        <color theme="1"/>
        <rFont val="Arial"/>
        <family val="2"/>
        <charset val="204"/>
      </rPr>
      <t xml:space="preserve">Звук: </t>
    </r>
    <r>
      <rPr>
        <sz val="9"/>
        <color theme="1"/>
        <rFont val="Arial"/>
        <family val="2"/>
        <charset val="204"/>
      </rPr>
      <t xml:space="preserve">Вбудовані динаміки та мікрофон
</t>
    </r>
    <r>
      <rPr>
        <b/>
        <sz val="9"/>
        <color theme="1"/>
        <rFont val="Arial"/>
        <family val="2"/>
        <charset val="204"/>
      </rPr>
      <t>Вбудована камера:</t>
    </r>
    <r>
      <rPr>
        <sz val="9"/>
        <color theme="1"/>
        <rFont val="Arial"/>
        <family val="2"/>
        <charset val="204"/>
      </rPr>
      <t xml:space="preserve"> роздільна здатність мін. 1280*720; вбудована шторка для камери
</t>
    </r>
    <r>
      <rPr>
        <b/>
        <sz val="9"/>
        <color theme="1"/>
        <rFont val="Arial"/>
        <family val="2"/>
        <charset val="204"/>
      </rPr>
      <t xml:space="preserve">Клавіатура: </t>
    </r>
    <r>
      <rPr>
        <sz val="9"/>
        <color theme="1"/>
        <rFont val="Arial"/>
        <family val="2"/>
        <charset val="204"/>
      </rPr>
      <t xml:space="preserve">блок цифрових клавіш; підсвічування клавіатури; англійська США та українська розкладки 
</t>
    </r>
    <r>
      <rPr>
        <b/>
        <sz val="9"/>
        <color theme="1"/>
        <rFont val="Arial"/>
        <family val="2"/>
        <charset val="204"/>
      </rPr>
      <t>Батарея:</t>
    </r>
    <r>
      <rPr>
        <sz val="9"/>
        <color theme="1"/>
        <rFont val="Arial"/>
        <family val="2"/>
        <charset val="204"/>
      </rPr>
      <t xml:space="preserve"> мін. 45 Вт*год
</t>
    </r>
    <r>
      <rPr>
        <b/>
        <sz val="9"/>
        <color theme="1"/>
        <rFont val="Arial"/>
        <family val="2"/>
        <charset val="204"/>
      </rPr>
      <t xml:space="preserve">Матеріал корпусу: </t>
    </r>
    <r>
      <rPr>
        <sz val="9"/>
        <color theme="1"/>
        <rFont val="Arial"/>
        <family val="2"/>
        <charset val="204"/>
      </rPr>
      <t xml:space="preserve">метал, композит чи пластик
</t>
    </r>
    <r>
      <rPr>
        <b/>
        <sz val="9"/>
        <color theme="1"/>
        <rFont val="Arial"/>
        <family val="2"/>
        <charset val="204"/>
      </rPr>
      <t xml:space="preserve">Колір: </t>
    </r>
    <r>
      <rPr>
        <sz val="9"/>
        <color theme="1"/>
        <rFont val="Arial"/>
        <family val="2"/>
        <charset val="204"/>
      </rPr>
      <t xml:space="preserve">чорний, сірий або сріблястий
</t>
    </r>
    <r>
      <rPr>
        <b/>
        <sz val="9"/>
        <color theme="1"/>
        <rFont val="Arial"/>
        <family val="2"/>
        <charset val="204"/>
      </rPr>
      <t>Вага:</t>
    </r>
    <r>
      <rPr>
        <sz val="9"/>
        <color theme="1"/>
        <rFont val="Arial"/>
        <family val="2"/>
        <charset val="204"/>
      </rPr>
      <t xml:space="preserve"> макс. 1.8 кг
</t>
    </r>
    <r>
      <rPr>
        <b/>
        <sz val="9"/>
        <color theme="1"/>
        <rFont val="Arial"/>
        <family val="2"/>
        <charset val="204"/>
      </rPr>
      <t>Гарантія:</t>
    </r>
    <r>
      <rPr>
        <sz val="9"/>
        <color theme="1"/>
        <rFont val="Arial"/>
        <family val="2"/>
        <charset val="204"/>
      </rPr>
      <t xml:space="preserve">  мін. 36 місяців від виробника ноутбука;</t>
    </r>
    <r>
      <rPr>
        <b/>
        <sz val="9"/>
        <color rgb="FFFF0000"/>
        <rFont val="Arial"/>
        <family val="2"/>
        <charset val="204"/>
      </rPr>
      <t xml:space="preserve"> </t>
    </r>
    <r>
      <rPr>
        <sz val="9"/>
        <color theme="1"/>
        <rFont val="Arial"/>
        <family val="2"/>
        <charset val="204"/>
      </rPr>
      <t xml:space="preserve">
</t>
    </r>
    <r>
      <rPr>
        <b/>
        <sz val="9"/>
        <color theme="1"/>
        <rFont val="Arial"/>
        <family val="2"/>
        <charset val="204"/>
      </rPr>
      <t xml:space="preserve">ПЗ: </t>
    </r>
    <r>
      <rPr>
        <sz val="9"/>
        <color theme="1"/>
        <rFont val="Arial"/>
        <family val="2"/>
        <charset val="204"/>
      </rPr>
      <t xml:space="preserve"> </t>
    </r>
    <r>
      <rPr>
        <sz val="9"/>
        <rFont val="Arial"/>
        <family val="2"/>
      </rPr>
      <t>повна сумісність з Windows 11 Enterprise</t>
    </r>
  </si>
  <si>
    <t>Laptop bag Type 1</t>
  </si>
  <si>
    <t>Сумка до ноутбука Тип 1</t>
  </si>
  <si>
    <t>Laptop bag, 15.6" diagonal, which corresponds to the size of the offered  laptop for position 1.1
The material is polyester
The method of closure is a zipper.
Additional compartment for accessories.
The presence of handles and a shoulder strap for carrying.
The color is black or gray or dark blue</t>
  </si>
  <si>
    <t xml:space="preserve">Сумка для ноутбука, діагональ 15,6", що відповідає розміру пропонованого ноутбука для позиції 1.1
Матеріал - поліестер
Спосіб закривання - змійка.
Додаткове відділення для аксесуарів.
Наявність ручок та наплічного ремня для переноски.
Колір чорний або сірий або темно синій
</t>
  </si>
  <si>
    <t>Laptop Type 2</t>
  </si>
  <si>
    <t>Ноутбук Тип 2</t>
  </si>
  <si>
    <r>
      <rPr>
        <b/>
        <sz val="9"/>
        <color rgb="FF000000"/>
        <rFont val="Arial"/>
        <family val="2"/>
        <charset val="204"/>
      </rPr>
      <t>Display:</t>
    </r>
    <r>
      <rPr>
        <sz val="9"/>
        <color rgb="FF000000"/>
        <rFont val="Arial"/>
        <family val="2"/>
        <charset val="204"/>
      </rPr>
      <t xml:space="preserve"> 14.0-14.1"; matte or anti-glare; min. resolution 1920*1080
</t>
    </r>
    <r>
      <rPr>
        <b/>
        <sz val="9"/>
        <color rgb="FF000000"/>
        <rFont val="Arial"/>
        <family val="2"/>
        <charset val="204"/>
      </rPr>
      <t>Panel type:</t>
    </r>
    <r>
      <rPr>
        <sz val="9"/>
        <color rgb="FF000000"/>
        <rFont val="Arial"/>
        <family val="2"/>
        <charset val="204"/>
      </rPr>
      <t xml:space="preserve"> IPS
</t>
    </r>
    <r>
      <rPr>
        <b/>
        <sz val="9"/>
        <color rgb="FF000000"/>
        <rFont val="Arial"/>
        <family val="2"/>
        <charset val="204"/>
      </rPr>
      <t>Processor:</t>
    </r>
    <r>
      <rPr>
        <sz val="9"/>
        <color rgb="FF000000"/>
        <rFont val="Arial"/>
        <family val="2"/>
        <charset val="204"/>
      </rPr>
      <t xml:space="preserve"> Intel min. i5 min. Gen12 or AMD min. Ryzen 5 min. 6xxx
</t>
    </r>
    <r>
      <rPr>
        <b/>
        <sz val="9"/>
        <color rgb="FF000000"/>
        <rFont val="Arial"/>
        <family val="2"/>
        <charset val="204"/>
      </rPr>
      <t>RAM Memory:</t>
    </r>
    <r>
      <rPr>
        <sz val="9"/>
        <color rgb="FF000000"/>
        <rFont val="Arial"/>
        <family val="2"/>
        <charset val="204"/>
      </rPr>
      <t xml:space="preserve"> min. 16 GB
</t>
    </r>
    <r>
      <rPr>
        <b/>
        <sz val="9"/>
        <color rgb="FF000000"/>
        <rFont val="Arial"/>
        <family val="2"/>
        <charset val="204"/>
      </rPr>
      <t>Storage:</t>
    </r>
    <r>
      <rPr>
        <sz val="9"/>
        <color rgb="FF000000"/>
        <rFont val="Arial"/>
        <family val="2"/>
        <charset val="204"/>
      </rPr>
      <t xml:space="preserve"> SSD; min. 480-512 GB
</t>
    </r>
    <r>
      <rPr>
        <b/>
        <sz val="9"/>
        <color rgb="FF000000"/>
        <rFont val="Arial"/>
        <family val="2"/>
        <charset val="204"/>
      </rPr>
      <t xml:space="preserve">Ports, no less than:
</t>
    </r>
    <r>
      <rPr>
        <sz val="9"/>
        <color rgb="FF000000"/>
        <rFont val="Arial"/>
        <family val="2"/>
        <charset val="204"/>
      </rPr>
      <t xml:space="preserve">1 х USB-C with PD (Thunderbolt)
2 x USB-A min. 3.0
1 x HDMI
1 x RJ45 10/100/1000 Gigabit Ethernet or 1 x Laptop Manufacturer External Ethernet Adapter included
1 x combined headphone / microphone 3,5mm
</t>
    </r>
    <r>
      <rPr>
        <b/>
        <sz val="9"/>
        <color rgb="FF000000"/>
        <rFont val="Arial"/>
        <family val="2"/>
        <charset val="204"/>
      </rPr>
      <t xml:space="preserve">Security: </t>
    </r>
    <r>
      <rPr>
        <sz val="9"/>
        <color rgb="FF000000"/>
        <rFont val="Arial"/>
        <family val="2"/>
        <charset val="204"/>
      </rPr>
      <t xml:space="preserve">min. TPM 2.0
</t>
    </r>
    <r>
      <rPr>
        <b/>
        <sz val="9"/>
        <color rgb="FF000000"/>
        <rFont val="Arial"/>
        <family val="2"/>
        <charset val="204"/>
      </rPr>
      <t>Wi-Fi:</t>
    </r>
    <r>
      <rPr>
        <sz val="9"/>
        <color rgb="FF000000"/>
        <rFont val="Arial"/>
        <family val="2"/>
        <charset val="204"/>
      </rPr>
      <t xml:space="preserve"> min. b, g, n, ac 
</t>
    </r>
    <r>
      <rPr>
        <b/>
        <sz val="9"/>
        <color rgb="FF000000"/>
        <rFont val="Arial"/>
        <family val="2"/>
        <charset val="204"/>
      </rPr>
      <t>Bluetooth:</t>
    </r>
    <r>
      <rPr>
        <sz val="9"/>
        <color rgb="FF000000"/>
        <rFont val="Arial"/>
        <family val="2"/>
        <charset val="204"/>
      </rPr>
      <t xml:space="preserve"> min. 5.0
</t>
    </r>
    <r>
      <rPr>
        <b/>
        <sz val="9"/>
        <color rgb="FF000000"/>
        <rFont val="Arial"/>
        <family val="2"/>
        <charset val="204"/>
      </rPr>
      <t xml:space="preserve">Sound: </t>
    </r>
    <r>
      <rPr>
        <sz val="9"/>
        <color rgb="FF000000"/>
        <rFont val="Arial"/>
        <family val="2"/>
        <charset val="204"/>
      </rPr>
      <t xml:space="preserve">Integrated speakers and microphone
</t>
    </r>
    <r>
      <rPr>
        <b/>
        <sz val="9"/>
        <color rgb="FF000000"/>
        <rFont val="Arial"/>
        <family val="2"/>
        <charset val="204"/>
      </rPr>
      <t>Integrated camera:</t>
    </r>
    <r>
      <rPr>
        <sz val="9"/>
        <color rgb="FF000000"/>
        <rFont val="Arial"/>
        <family val="2"/>
        <charset val="204"/>
      </rPr>
      <t xml:space="preserve"> resolution min. 1280*720; built-in camera cover
</t>
    </r>
    <r>
      <rPr>
        <b/>
        <sz val="9"/>
        <color rgb="FF000000"/>
        <rFont val="Arial"/>
        <family val="2"/>
        <charset val="204"/>
      </rPr>
      <t>Keyboard:</t>
    </r>
    <r>
      <rPr>
        <sz val="9"/>
        <color rgb="FF000000"/>
        <rFont val="Arial"/>
        <family val="2"/>
        <charset val="204"/>
      </rPr>
      <t xml:space="preserve"> backlit keyboard; English US and Ukrainian layouts
</t>
    </r>
    <r>
      <rPr>
        <b/>
        <sz val="9"/>
        <color rgb="FF000000"/>
        <rFont val="Arial"/>
        <family val="2"/>
        <charset val="204"/>
      </rPr>
      <t>Battery:</t>
    </r>
    <r>
      <rPr>
        <sz val="9"/>
        <color rgb="FF000000"/>
        <rFont val="Arial"/>
        <family val="2"/>
        <charset val="204"/>
      </rPr>
      <t xml:space="preserve"> min. 40 W*h
</t>
    </r>
    <r>
      <rPr>
        <b/>
        <sz val="9"/>
        <color rgb="FF000000"/>
        <rFont val="Arial"/>
        <family val="2"/>
        <charset val="204"/>
      </rPr>
      <t xml:space="preserve">Body Material: </t>
    </r>
    <r>
      <rPr>
        <sz val="9"/>
        <color rgb="FF000000"/>
        <rFont val="Arial"/>
        <family val="2"/>
        <charset val="204"/>
      </rPr>
      <t xml:space="preserve">metal, metal composition or plastic 
</t>
    </r>
    <r>
      <rPr>
        <b/>
        <sz val="9"/>
        <color rgb="FF000000"/>
        <rFont val="Arial"/>
        <family val="2"/>
        <charset val="204"/>
      </rPr>
      <t>Color:</t>
    </r>
    <r>
      <rPr>
        <sz val="9"/>
        <color rgb="FF000000"/>
        <rFont val="Arial"/>
        <family val="2"/>
        <charset val="204"/>
      </rPr>
      <t xml:space="preserve"> black, grey or silver
</t>
    </r>
    <r>
      <rPr>
        <b/>
        <sz val="9"/>
        <color rgb="FF000000"/>
        <rFont val="Arial"/>
        <family val="2"/>
        <charset val="204"/>
      </rPr>
      <t>Weight:</t>
    </r>
    <r>
      <rPr>
        <sz val="9"/>
        <color rgb="FF000000"/>
        <rFont val="Arial"/>
        <family val="2"/>
        <charset val="204"/>
      </rPr>
      <t xml:space="preserve"> max.1.55 kg
</t>
    </r>
    <r>
      <rPr>
        <b/>
        <sz val="9"/>
        <color rgb="FF000000"/>
        <rFont val="Arial"/>
        <family val="2"/>
        <charset val="204"/>
      </rPr>
      <t>Warranty:</t>
    </r>
    <r>
      <rPr>
        <sz val="9"/>
        <color rgb="FF000000"/>
        <rFont val="Arial"/>
        <family val="2"/>
        <charset val="204"/>
      </rPr>
      <t xml:space="preserve"> min. 36 months from laptop maufacturer
</t>
    </r>
    <r>
      <rPr>
        <b/>
        <sz val="9"/>
        <color rgb="FF000000"/>
        <rFont val="Arial"/>
        <family val="2"/>
        <charset val="204"/>
      </rPr>
      <t>OS:</t>
    </r>
    <r>
      <rPr>
        <sz val="9"/>
        <color rgb="FF000000"/>
        <rFont val="Arial"/>
        <family val="2"/>
        <charset val="204"/>
      </rPr>
      <t xml:space="preserve"> </t>
    </r>
    <r>
      <rPr>
        <b/>
        <sz val="9"/>
        <rFont val="Arial"/>
        <family val="2"/>
        <charset val="204"/>
      </rPr>
      <t xml:space="preserve"> </t>
    </r>
    <r>
      <rPr>
        <sz val="9"/>
        <rFont val="Arial"/>
        <family val="2"/>
      </rPr>
      <t>full compatibility with Windows 11 Enterprise</t>
    </r>
  </si>
  <si>
    <r>
      <rPr>
        <b/>
        <sz val="9"/>
        <color theme="1"/>
        <rFont val="Arial"/>
        <family val="2"/>
        <charset val="204"/>
      </rPr>
      <t>Дисплей:</t>
    </r>
    <r>
      <rPr>
        <sz val="9"/>
        <rFont val="Arial"/>
        <family val="2"/>
        <charset val="204"/>
      </rPr>
      <t xml:space="preserve"> 14.0-14.1"; матовий або анти-відблиск; роздільна здатність мін. </t>
    </r>
    <r>
      <rPr>
        <sz val="9"/>
        <color theme="1"/>
        <rFont val="Arial"/>
        <family val="2"/>
        <charset val="204"/>
      </rPr>
      <t xml:space="preserve">1920*1080
</t>
    </r>
    <r>
      <rPr>
        <b/>
        <sz val="9"/>
        <color theme="1"/>
        <rFont val="Arial"/>
        <family val="2"/>
        <charset val="204"/>
      </rPr>
      <t>Тип панелі:</t>
    </r>
    <r>
      <rPr>
        <sz val="9"/>
        <color theme="1"/>
        <rFont val="Arial"/>
        <family val="2"/>
        <charset val="204"/>
      </rPr>
      <t xml:space="preserve"> IPS
</t>
    </r>
    <r>
      <rPr>
        <b/>
        <sz val="9"/>
        <color theme="1"/>
        <rFont val="Arial"/>
        <family val="2"/>
        <charset val="204"/>
      </rPr>
      <t>Процесор:</t>
    </r>
    <r>
      <rPr>
        <sz val="9"/>
        <color theme="1"/>
        <rFont val="Arial"/>
        <family val="2"/>
        <charset val="204"/>
      </rPr>
      <t xml:space="preserve"> Intel мін. i5 мін. Gen12 або AMD мін. Ryzen 5 мін. 6xxx
</t>
    </r>
    <r>
      <rPr>
        <b/>
        <sz val="9"/>
        <color theme="1"/>
        <rFont val="Arial"/>
        <family val="2"/>
        <charset val="204"/>
      </rPr>
      <t xml:space="preserve">Оперативна </t>
    </r>
    <r>
      <rPr>
        <b/>
        <sz val="9"/>
        <color theme="1"/>
        <rFont val="Arial"/>
        <family val="2"/>
      </rPr>
      <t>Пам'ять</t>
    </r>
    <r>
      <rPr>
        <b/>
        <sz val="9"/>
        <color theme="1"/>
        <rFont val="Arial"/>
        <family val="2"/>
        <charset val="204"/>
      </rPr>
      <t>:</t>
    </r>
    <r>
      <rPr>
        <sz val="9"/>
        <color theme="1"/>
        <rFont val="Arial"/>
        <family val="2"/>
        <charset val="204"/>
      </rPr>
      <t xml:space="preserve"> мін. 16 ГБ
</t>
    </r>
    <r>
      <rPr>
        <b/>
        <sz val="9"/>
        <color theme="1"/>
        <rFont val="Arial"/>
        <family val="2"/>
      </rPr>
      <t>Накопичувач</t>
    </r>
    <r>
      <rPr>
        <b/>
        <sz val="9"/>
        <color theme="1"/>
        <rFont val="Arial"/>
        <family val="2"/>
        <charset val="204"/>
      </rPr>
      <t xml:space="preserve">: </t>
    </r>
    <r>
      <rPr>
        <sz val="9"/>
        <color theme="1"/>
        <rFont val="Arial"/>
        <family val="2"/>
        <charset val="204"/>
      </rPr>
      <t xml:space="preserve">SSD; мін. 480-512 ГБ
</t>
    </r>
    <r>
      <rPr>
        <b/>
        <sz val="9"/>
        <color theme="1"/>
        <rFont val="Arial"/>
        <family val="2"/>
        <charset val="204"/>
      </rPr>
      <t>Роз'єми, не менш ніж:</t>
    </r>
    <r>
      <rPr>
        <b/>
        <sz val="9"/>
        <color theme="1"/>
        <rFont val="Arial"/>
        <family val="2"/>
      </rPr>
      <t xml:space="preserve"> 
</t>
    </r>
    <r>
      <rPr>
        <sz val="9"/>
        <color theme="1"/>
        <rFont val="Arial"/>
        <family val="2"/>
      </rPr>
      <t>1 х USB-C з PD (Thunderbolt)
2 x USB-A 3.0
1 x HDMI
1 x RJ45 10/100/1000 Gigabit Ethernet</t>
    </r>
    <r>
      <rPr>
        <sz val="9"/>
        <color rgb="FFFF0000"/>
        <rFont val="Arial"/>
        <family val="2"/>
        <charset val="204"/>
      </rPr>
      <t xml:space="preserve"> </t>
    </r>
    <r>
      <rPr>
        <sz val="9"/>
        <rFont val="Arial"/>
        <family val="2"/>
        <charset val="204"/>
      </rPr>
      <t>або 1 x зовнішній Ethernet адаптер від виробника ноутбука у комплекті</t>
    </r>
    <r>
      <rPr>
        <sz val="9"/>
        <color theme="1"/>
        <rFont val="Arial"/>
        <family val="2"/>
      </rPr>
      <t xml:space="preserve">
1 x комбінований роз'єм для навушників / мікрофона 3,5мм
</t>
    </r>
    <r>
      <rPr>
        <b/>
        <sz val="9"/>
        <color theme="1"/>
        <rFont val="Arial"/>
        <family val="2"/>
        <charset val="204"/>
      </rPr>
      <t>Безпека:</t>
    </r>
    <r>
      <rPr>
        <sz val="9"/>
        <color theme="1"/>
        <rFont val="Arial"/>
        <family val="2"/>
        <charset val="204"/>
      </rPr>
      <t xml:space="preserve"> мін. TPM 2.0
</t>
    </r>
    <r>
      <rPr>
        <b/>
        <sz val="9"/>
        <color theme="1"/>
        <rFont val="Arial"/>
        <family val="2"/>
        <charset val="204"/>
      </rPr>
      <t>Wi-Fi:</t>
    </r>
    <r>
      <rPr>
        <sz val="9"/>
        <color theme="1"/>
        <rFont val="Arial"/>
        <family val="2"/>
        <charset val="204"/>
      </rPr>
      <t xml:space="preserve"> мін. b, g, n, ac 
</t>
    </r>
    <r>
      <rPr>
        <b/>
        <sz val="9"/>
        <color theme="1"/>
        <rFont val="Arial"/>
        <family val="2"/>
        <charset val="204"/>
      </rPr>
      <t>Bluetooth:</t>
    </r>
    <r>
      <rPr>
        <sz val="9"/>
        <color theme="1"/>
        <rFont val="Arial"/>
        <family val="2"/>
        <charset val="204"/>
      </rPr>
      <t xml:space="preserve"> мін. 5.0
</t>
    </r>
    <r>
      <rPr>
        <b/>
        <sz val="9"/>
        <color theme="1"/>
        <rFont val="Arial"/>
        <family val="2"/>
        <charset val="204"/>
      </rPr>
      <t xml:space="preserve">Звук: </t>
    </r>
    <r>
      <rPr>
        <sz val="9"/>
        <color theme="1"/>
        <rFont val="Arial"/>
        <family val="2"/>
        <charset val="204"/>
      </rPr>
      <t xml:space="preserve">Вбудовані динаміки та мікрофон
</t>
    </r>
    <r>
      <rPr>
        <b/>
        <sz val="9"/>
        <color theme="1"/>
        <rFont val="Arial"/>
        <family val="2"/>
        <charset val="204"/>
      </rPr>
      <t>Вбудована камера:</t>
    </r>
    <r>
      <rPr>
        <sz val="9"/>
        <color theme="1"/>
        <rFont val="Arial"/>
        <family val="2"/>
        <charset val="204"/>
      </rPr>
      <t xml:space="preserve"> роздільна здатність мін. 1280*720; вбудована шторка для камери
</t>
    </r>
    <r>
      <rPr>
        <b/>
        <sz val="9"/>
        <color theme="1"/>
        <rFont val="Arial"/>
        <family val="2"/>
        <charset val="204"/>
      </rPr>
      <t xml:space="preserve">Клавіатура: </t>
    </r>
    <r>
      <rPr>
        <sz val="9"/>
        <color theme="1"/>
        <rFont val="Arial"/>
        <family val="2"/>
        <charset val="204"/>
      </rPr>
      <t xml:space="preserve">підсвічування клавіатури; англійська США та українська розкладки 
</t>
    </r>
    <r>
      <rPr>
        <b/>
        <sz val="9"/>
        <color theme="1"/>
        <rFont val="Arial"/>
        <family val="2"/>
        <charset val="204"/>
      </rPr>
      <t>Батарея:</t>
    </r>
    <r>
      <rPr>
        <sz val="9"/>
        <color theme="1"/>
        <rFont val="Arial"/>
        <family val="2"/>
        <charset val="204"/>
      </rPr>
      <t xml:space="preserve"> мін. 40 Вт*год
</t>
    </r>
    <r>
      <rPr>
        <b/>
        <sz val="9"/>
        <color theme="1"/>
        <rFont val="Arial"/>
        <family val="2"/>
        <charset val="204"/>
      </rPr>
      <t xml:space="preserve">Матеріал корпусу: </t>
    </r>
    <r>
      <rPr>
        <sz val="9"/>
        <color theme="1"/>
        <rFont val="Arial"/>
        <family val="2"/>
        <charset val="204"/>
      </rPr>
      <t xml:space="preserve">метал, композит чи пластик
</t>
    </r>
    <r>
      <rPr>
        <b/>
        <sz val="9"/>
        <color theme="1"/>
        <rFont val="Arial"/>
        <family val="2"/>
        <charset val="204"/>
      </rPr>
      <t xml:space="preserve">Колір: </t>
    </r>
    <r>
      <rPr>
        <sz val="9"/>
        <color theme="1"/>
        <rFont val="Arial"/>
        <family val="2"/>
        <charset val="204"/>
      </rPr>
      <t xml:space="preserve">чорний, сірий або сріблястий
</t>
    </r>
    <r>
      <rPr>
        <b/>
        <sz val="9"/>
        <color theme="1"/>
        <rFont val="Arial"/>
        <family val="2"/>
        <charset val="204"/>
      </rPr>
      <t>Вага:</t>
    </r>
    <r>
      <rPr>
        <sz val="9"/>
        <color theme="1"/>
        <rFont val="Arial"/>
        <family val="2"/>
        <charset val="204"/>
      </rPr>
      <t xml:space="preserve"> макс. 1.55 кг
</t>
    </r>
    <r>
      <rPr>
        <b/>
        <sz val="9"/>
        <color theme="1"/>
        <rFont val="Arial"/>
        <family val="2"/>
        <charset val="204"/>
      </rPr>
      <t>Гарантія:</t>
    </r>
    <r>
      <rPr>
        <sz val="9"/>
        <color theme="1"/>
        <rFont val="Arial"/>
        <family val="2"/>
        <charset val="204"/>
      </rPr>
      <t xml:space="preserve">  мін. 36 місяців від виробника ноутбука;</t>
    </r>
    <r>
      <rPr>
        <b/>
        <sz val="9"/>
        <color rgb="FFFF0000"/>
        <rFont val="Arial"/>
        <family val="2"/>
        <charset val="204"/>
      </rPr>
      <t xml:space="preserve"> </t>
    </r>
    <r>
      <rPr>
        <sz val="9"/>
        <color theme="1"/>
        <rFont val="Arial"/>
        <family val="2"/>
        <charset val="204"/>
      </rPr>
      <t xml:space="preserve">
</t>
    </r>
    <r>
      <rPr>
        <b/>
        <sz val="9"/>
        <color theme="1"/>
        <rFont val="Arial"/>
        <family val="2"/>
        <charset val="204"/>
      </rPr>
      <t xml:space="preserve">ПЗ: </t>
    </r>
    <r>
      <rPr>
        <sz val="9"/>
        <rFont val="Arial"/>
        <family val="2"/>
      </rPr>
      <t>повна сумісність з Windows 11 Enterprise</t>
    </r>
  </si>
  <si>
    <t>Laptop bag Type 2</t>
  </si>
  <si>
    <t>Сумка до ноутбука Тип 2</t>
  </si>
  <si>
    <t>Laptop bag, 14.0-14.1" diagonal, which corresponds to the size of the offered  laptop for position 1.3
The material is polyester
The method of closure is a zipper.
Additional compartment for accessories.
The presence of handles and a shoulder strap for carrying.
The color is black or gray or dark blue</t>
  </si>
  <si>
    <t xml:space="preserve">Сумка для ноутбука, діагональ 14.0-14.1", що відповідає розміру пропонованого ноутбука для позиції 1.3
Матеріал - поліестер
Спосіб закривання - змійка.
Додаткове відділення для аксесуарів.
Наявність ручок та наплічного ремня для переноски.
Колір чорний або сірий або темно синій
</t>
  </si>
  <si>
    <t>Display</t>
  </si>
  <si>
    <t>Дисплей</t>
  </si>
  <si>
    <r>
      <rPr>
        <b/>
        <sz val="9"/>
        <rFont val="Arial"/>
        <family val="2"/>
        <charset val="204"/>
      </rPr>
      <t>Display:</t>
    </r>
    <r>
      <rPr>
        <sz val="9"/>
        <rFont val="Arial"/>
        <family val="2"/>
        <charset val="204"/>
      </rPr>
      <t xml:space="preserve"> 27"; Anti-Glare or Matte;
 min. resolution 3840x2160 (4K UltraHD)
</t>
    </r>
    <r>
      <rPr>
        <b/>
        <sz val="9"/>
        <rFont val="Arial"/>
        <family val="2"/>
        <charset val="204"/>
      </rPr>
      <t xml:space="preserve">Panel type: </t>
    </r>
    <r>
      <rPr>
        <sz val="9"/>
        <rFont val="Arial"/>
        <family val="2"/>
        <charset val="204"/>
      </rPr>
      <t xml:space="preserve">IPS or VA
</t>
    </r>
    <r>
      <rPr>
        <b/>
        <sz val="9"/>
        <rFont val="Arial"/>
        <family val="2"/>
        <charset val="204"/>
      </rPr>
      <t xml:space="preserve">Response time: </t>
    </r>
    <r>
      <rPr>
        <sz val="9"/>
        <rFont val="Arial"/>
        <family val="2"/>
        <charset val="204"/>
      </rPr>
      <t xml:space="preserve"> no more than 5 ms
</t>
    </r>
    <r>
      <rPr>
        <b/>
        <sz val="9"/>
        <rFont val="Arial"/>
        <family val="2"/>
        <charset val="204"/>
      </rPr>
      <t>Ports, no less than:
1</t>
    </r>
    <r>
      <rPr>
        <sz val="9"/>
        <rFont val="Arial"/>
        <family val="2"/>
        <charset val="204"/>
      </rPr>
      <t xml:space="preserve"> x HDMI  
2 x DP
3 x USB-A
1 x USB-С
</t>
    </r>
    <r>
      <rPr>
        <b/>
        <sz val="9"/>
        <color theme="1"/>
        <rFont val="Arial"/>
        <family val="2"/>
        <charset val="204"/>
      </rPr>
      <t>Additional features:</t>
    </r>
    <r>
      <rPr>
        <sz val="9"/>
        <color theme="1"/>
        <rFont val="Arial"/>
        <family val="2"/>
        <charset val="204"/>
      </rPr>
      <t xml:space="preserve">
USB hub
HDR
Height adjustable
Pivot screen
</t>
    </r>
  </si>
  <si>
    <r>
      <rPr>
        <b/>
        <sz val="9"/>
        <rFont val="Arial"/>
        <family val="2"/>
        <charset val="204"/>
      </rPr>
      <t>Дисплей:</t>
    </r>
    <r>
      <rPr>
        <sz val="9"/>
        <rFont val="Arial"/>
        <family val="2"/>
        <charset val="204"/>
      </rPr>
      <t xml:space="preserve"> 27"; Анти-відблиск або матовий; 
роздільна здатність мін. 3840x2160 (4K UltraHD)
</t>
    </r>
    <r>
      <rPr>
        <b/>
        <sz val="9"/>
        <rFont val="Arial"/>
        <family val="2"/>
        <charset val="204"/>
      </rPr>
      <t xml:space="preserve">Тип панелі: </t>
    </r>
    <r>
      <rPr>
        <sz val="9"/>
        <rFont val="Arial"/>
        <family val="2"/>
        <charset val="204"/>
      </rPr>
      <t xml:space="preserve">IPS або VA
</t>
    </r>
    <r>
      <rPr>
        <b/>
        <sz val="9"/>
        <rFont val="Arial"/>
        <family val="2"/>
        <charset val="204"/>
      </rPr>
      <t xml:space="preserve">Час відгуку: </t>
    </r>
    <r>
      <rPr>
        <sz val="9"/>
        <rFont val="Arial"/>
        <family val="2"/>
      </rPr>
      <t>не більше 5 мс</t>
    </r>
    <r>
      <rPr>
        <sz val="9"/>
        <rFont val="Arial"/>
        <family val="2"/>
        <charset val="204"/>
      </rPr>
      <t xml:space="preserve">
</t>
    </r>
    <r>
      <rPr>
        <b/>
        <sz val="9"/>
        <rFont val="Arial"/>
        <family val="2"/>
        <charset val="204"/>
      </rPr>
      <t>Роз'єми, не менш ніж:
1</t>
    </r>
    <r>
      <rPr>
        <sz val="9"/>
        <rFont val="Arial"/>
        <family val="2"/>
        <charset val="204"/>
      </rPr>
      <t xml:space="preserve"> x HDMI  
2 x DP
3 x USB-A
1</t>
    </r>
    <r>
      <rPr>
        <sz val="9"/>
        <color theme="1"/>
        <rFont val="Arial"/>
        <family val="2"/>
        <charset val="204"/>
      </rPr>
      <t xml:space="preserve"> x USB-С
</t>
    </r>
    <r>
      <rPr>
        <b/>
        <sz val="9"/>
        <color theme="1"/>
        <rFont val="Arial"/>
        <family val="2"/>
        <charset val="204"/>
      </rPr>
      <t>Додаткові характеристики:</t>
    </r>
    <r>
      <rPr>
        <sz val="9"/>
        <color theme="1"/>
        <rFont val="Arial"/>
        <family val="2"/>
        <charset val="204"/>
      </rPr>
      <t xml:space="preserve">
USB хаб
HDR
Регулювання висоти
Поворотний екран</t>
    </r>
  </si>
  <si>
    <t>Wireless mouse</t>
  </si>
  <si>
    <t>Миша безротова</t>
  </si>
  <si>
    <r>
      <rPr>
        <b/>
        <sz val="9"/>
        <color theme="1"/>
        <rFont val="Arial"/>
        <family val="2"/>
        <charset val="204"/>
      </rPr>
      <t xml:space="preserve">Sensor type: </t>
    </r>
    <r>
      <rPr>
        <sz val="9"/>
        <color theme="1"/>
        <rFont val="Arial"/>
        <family val="2"/>
        <charset val="204"/>
      </rPr>
      <t xml:space="preserve">optical or laser
</t>
    </r>
    <r>
      <rPr>
        <b/>
        <sz val="9"/>
        <color theme="1"/>
        <rFont val="Arial"/>
        <family val="2"/>
        <charset val="204"/>
      </rPr>
      <t>Number of mouse buttons:</t>
    </r>
    <r>
      <rPr>
        <sz val="9"/>
        <color theme="1"/>
        <rFont val="Arial"/>
        <family val="2"/>
        <charset val="204"/>
      </rPr>
      <t xml:space="preserve"> min. 5
</t>
    </r>
    <r>
      <rPr>
        <b/>
        <sz val="9"/>
        <color theme="1"/>
        <rFont val="Arial"/>
        <family val="2"/>
        <charset val="204"/>
      </rPr>
      <t>Additional features:</t>
    </r>
    <r>
      <rPr>
        <sz val="9"/>
        <color theme="1"/>
        <rFont val="Arial"/>
        <family val="2"/>
        <charset val="204"/>
      </rPr>
      <t xml:space="preserve">
scroll wheel
wireless
reprogrammable connection receiver or Bluetooth
Compatibility: Microsoft Windows
Power source: battery (included)
Colour: black or grey or combination of these colours </t>
    </r>
  </si>
  <si>
    <r>
      <rPr>
        <b/>
        <sz val="9"/>
        <color theme="1"/>
        <rFont val="Arial"/>
        <family val="2"/>
        <charset val="204"/>
      </rPr>
      <t>Тип сенсора:</t>
    </r>
    <r>
      <rPr>
        <sz val="9"/>
        <color theme="1"/>
        <rFont val="Arial"/>
        <family val="2"/>
        <charset val="204"/>
      </rPr>
      <t xml:space="preserve"> оптичний або лазерний
</t>
    </r>
    <r>
      <rPr>
        <b/>
        <sz val="9"/>
        <color theme="1"/>
        <rFont val="Arial"/>
        <family val="2"/>
        <charset val="204"/>
      </rPr>
      <t xml:space="preserve">Кількість кнопок миші: </t>
    </r>
    <r>
      <rPr>
        <sz val="9"/>
        <color theme="1"/>
        <rFont val="Arial"/>
        <family val="2"/>
        <charset val="204"/>
      </rPr>
      <t xml:space="preserve">мін. 5
</t>
    </r>
    <r>
      <rPr>
        <b/>
        <sz val="9"/>
        <color theme="1"/>
        <rFont val="Arial"/>
        <family val="2"/>
        <charset val="204"/>
      </rPr>
      <t>Додаткові характеристики:</t>
    </r>
    <r>
      <rPr>
        <sz val="9"/>
        <color theme="1"/>
        <rFont val="Arial"/>
        <family val="2"/>
        <charset val="204"/>
      </rPr>
      <t xml:space="preserve">
колесо прокрутки
бездротова
приймач з можливістю перепрограмування або Bluetooth
Сумісність: Microsoft Windows
Джерело живлення: батарейка (в комплекті)
Колір: чорна або сіра або комбінація вказаних кольорів</t>
    </r>
  </si>
  <si>
    <t>Corded keyboard</t>
  </si>
  <si>
    <t xml:space="preserve"> Дротова клавіатура</t>
  </si>
  <si>
    <r>
      <t xml:space="preserve">Corded keyboard
Connector type: USB-A
</t>
    </r>
    <r>
      <rPr>
        <b/>
        <sz val="9"/>
        <color theme="1"/>
        <rFont val="Arial"/>
        <family val="2"/>
      </rPr>
      <t>Additional features:</t>
    </r>
    <r>
      <rPr>
        <sz val="9"/>
        <color theme="1"/>
        <rFont val="Arial"/>
        <family val="2"/>
        <charset val="204"/>
      </rPr>
      <t xml:space="preserve">
English US and Ukrainian layouts
built-in numpad keys
Colour: black or grey or combination of these colours </t>
    </r>
  </si>
  <si>
    <r>
      <t xml:space="preserve">Дротова клавіатура
Тип конектора: USB-A
</t>
    </r>
    <r>
      <rPr>
        <b/>
        <sz val="9"/>
        <color theme="1"/>
        <rFont val="Arial"/>
        <family val="2"/>
      </rPr>
      <t>Додаткові характеристики:</t>
    </r>
    <r>
      <rPr>
        <sz val="9"/>
        <color theme="1"/>
        <rFont val="Arial"/>
        <family val="2"/>
        <charset val="204"/>
      </rPr>
      <t xml:space="preserve">
англійська США та українська розкладки 
вбудований блок цифрових клавішКолір: чорна або сіра або комбінація вказаних кольорів</t>
    </r>
  </si>
  <si>
    <t xml:space="preserve">Wireless Headset </t>
  </si>
  <si>
    <t xml:space="preserve">Бездротова Гарнітура </t>
  </si>
  <si>
    <r>
      <t xml:space="preserve">Connection method: wireless
Type of headphones: Overhead, full-size       
Wireless connection type: Bluetooth
Power source: battery (included)
</t>
    </r>
    <r>
      <rPr>
        <b/>
        <sz val="9"/>
        <rFont val="Arial"/>
        <family val="2"/>
      </rPr>
      <t xml:space="preserve">Additional features:  </t>
    </r>
    <r>
      <rPr>
        <sz val="9"/>
        <rFont val="Arial"/>
        <family val="2"/>
      </rPr>
      <t xml:space="preserve">                         
Volume/mute control, active noise suppresion system
Stereo
Colour: black or grey or combination of these colours </t>
    </r>
  </si>
  <si>
    <r>
      <t xml:space="preserve">Спосіб підключення: бездротовий
Вид навушників: накладні, повнорозмірні       
Тип бездротового підключення: Bluetooth
Джерело живлення: батарейка/акумулятор (в комплекті)
</t>
    </r>
    <r>
      <rPr>
        <b/>
        <sz val="9"/>
        <rFont val="Arial"/>
        <family val="2"/>
      </rPr>
      <t>Додаткові характеристики:</t>
    </r>
    <r>
      <rPr>
        <sz val="9"/>
        <rFont val="Arial"/>
        <family val="2"/>
      </rPr>
      <t xml:space="preserve">
Регулятор гучності, система активного шумозаглушення 
Стерео
Колір: чорний або сірий або комбінація вказаних кольорів</t>
    </r>
  </si>
  <si>
    <r>
      <rPr>
        <b/>
        <sz val="9"/>
        <color rgb="FF000000"/>
        <rFont val="Arial"/>
        <family val="2"/>
        <charset val="204"/>
      </rPr>
      <t>Display:</t>
    </r>
    <r>
      <rPr>
        <sz val="9"/>
        <color rgb="FF000000"/>
        <rFont val="Arial"/>
        <family val="2"/>
        <charset val="204"/>
      </rPr>
      <t xml:space="preserve"> 14.0-14.1"; matte or anti-glare; min. resolution 1920*1080
</t>
    </r>
    <r>
      <rPr>
        <b/>
        <sz val="9"/>
        <color rgb="FF000000"/>
        <rFont val="Arial"/>
        <family val="2"/>
        <charset val="204"/>
      </rPr>
      <t>Panel type:</t>
    </r>
    <r>
      <rPr>
        <sz val="9"/>
        <color rgb="FF000000"/>
        <rFont val="Arial"/>
        <family val="2"/>
        <charset val="204"/>
      </rPr>
      <t xml:space="preserve"> IPS
</t>
    </r>
    <r>
      <rPr>
        <b/>
        <sz val="9"/>
        <color rgb="FF000000"/>
        <rFont val="Arial"/>
        <family val="2"/>
        <charset val="204"/>
      </rPr>
      <t>Processor:</t>
    </r>
    <r>
      <rPr>
        <sz val="9"/>
        <color rgb="FF000000"/>
        <rFont val="Arial"/>
        <family val="2"/>
        <charset val="204"/>
      </rPr>
      <t xml:space="preserve"> Intel min. i5 min. Gen12 or AMD min. Ryzen 5 min. 6xxx
</t>
    </r>
    <r>
      <rPr>
        <b/>
        <sz val="9"/>
        <color rgb="FF000000"/>
        <rFont val="Arial"/>
        <family val="2"/>
        <charset val="204"/>
      </rPr>
      <t>RAM Memory:</t>
    </r>
    <r>
      <rPr>
        <sz val="9"/>
        <color rgb="FF000000"/>
        <rFont val="Arial"/>
        <family val="2"/>
        <charset val="204"/>
      </rPr>
      <t xml:space="preserve"> min. 16 GB
</t>
    </r>
    <r>
      <rPr>
        <b/>
        <sz val="9"/>
        <color rgb="FF000000"/>
        <rFont val="Arial"/>
        <family val="2"/>
        <charset val="204"/>
      </rPr>
      <t>Storage:</t>
    </r>
    <r>
      <rPr>
        <sz val="9"/>
        <color rgb="FF000000"/>
        <rFont val="Arial"/>
        <family val="2"/>
        <charset val="204"/>
      </rPr>
      <t xml:space="preserve"> SSD; min. 480-512 GB
</t>
    </r>
    <r>
      <rPr>
        <b/>
        <sz val="9"/>
        <color rgb="FF000000"/>
        <rFont val="Arial"/>
        <family val="2"/>
        <charset val="204"/>
      </rPr>
      <t xml:space="preserve">Ports, no less than:
</t>
    </r>
    <r>
      <rPr>
        <sz val="9"/>
        <color rgb="FF000000"/>
        <rFont val="Arial"/>
        <family val="2"/>
        <charset val="204"/>
      </rPr>
      <t xml:space="preserve">1 х USB-C with PD (Thunderbolt)
2 x USB-A min. 3.0
1 x HDMI
1 x RJ45 10/100/1000 Gigabit Ethernet or 1 x Laptop Manufacturer External Ethernet Adapter included
1 x combined headphone / microphone 3,5mm
</t>
    </r>
    <r>
      <rPr>
        <b/>
        <sz val="9"/>
        <color rgb="FF000000"/>
        <rFont val="Arial"/>
        <family val="2"/>
        <charset val="204"/>
      </rPr>
      <t xml:space="preserve">Security: </t>
    </r>
    <r>
      <rPr>
        <sz val="9"/>
        <color rgb="FF000000"/>
        <rFont val="Arial"/>
        <family val="2"/>
        <charset val="204"/>
      </rPr>
      <t xml:space="preserve">min. TPM 2.0
</t>
    </r>
    <r>
      <rPr>
        <b/>
        <sz val="9"/>
        <color rgb="FF000000"/>
        <rFont val="Arial"/>
        <family val="2"/>
        <charset val="204"/>
      </rPr>
      <t>Wi-Fi:</t>
    </r>
    <r>
      <rPr>
        <sz val="9"/>
        <color rgb="FF000000"/>
        <rFont val="Arial"/>
        <family val="2"/>
        <charset val="204"/>
      </rPr>
      <t xml:space="preserve"> min. b, g, n, ac 
</t>
    </r>
    <r>
      <rPr>
        <b/>
        <sz val="9"/>
        <color rgb="FF000000"/>
        <rFont val="Arial"/>
        <family val="2"/>
        <charset val="204"/>
      </rPr>
      <t>Bluetooth:</t>
    </r>
    <r>
      <rPr>
        <sz val="9"/>
        <color rgb="FF000000"/>
        <rFont val="Arial"/>
        <family val="2"/>
        <charset val="204"/>
      </rPr>
      <t xml:space="preserve"> min. 5.0
</t>
    </r>
    <r>
      <rPr>
        <b/>
        <sz val="9"/>
        <color rgb="FF000000"/>
        <rFont val="Arial"/>
        <family val="2"/>
        <charset val="204"/>
      </rPr>
      <t xml:space="preserve">Sound: </t>
    </r>
    <r>
      <rPr>
        <sz val="9"/>
        <color rgb="FF000000"/>
        <rFont val="Arial"/>
        <family val="2"/>
        <charset val="204"/>
      </rPr>
      <t xml:space="preserve">Integrated speakers and microphone
</t>
    </r>
    <r>
      <rPr>
        <b/>
        <sz val="9"/>
        <color rgb="FF000000"/>
        <rFont val="Arial"/>
        <family val="2"/>
        <charset val="204"/>
      </rPr>
      <t>Integrated camera:</t>
    </r>
    <r>
      <rPr>
        <sz val="9"/>
        <color rgb="FF000000"/>
        <rFont val="Arial"/>
        <family val="2"/>
        <charset val="204"/>
      </rPr>
      <t xml:space="preserve"> resolution min. 1280*720; built-in camera cover
</t>
    </r>
    <r>
      <rPr>
        <b/>
        <sz val="9"/>
        <color rgb="FF000000"/>
        <rFont val="Arial"/>
        <family val="2"/>
        <charset val="204"/>
      </rPr>
      <t>Keyboard:</t>
    </r>
    <r>
      <rPr>
        <sz val="9"/>
        <color rgb="FF000000"/>
        <rFont val="Arial"/>
        <family val="2"/>
        <charset val="204"/>
      </rPr>
      <t xml:space="preserve"> backlit keyboard; English US and Ukrainian layouts
</t>
    </r>
    <r>
      <rPr>
        <b/>
        <sz val="9"/>
        <color rgb="FF000000"/>
        <rFont val="Arial"/>
        <family val="2"/>
        <charset val="204"/>
      </rPr>
      <t>Battery:</t>
    </r>
    <r>
      <rPr>
        <sz val="9"/>
        <color rgb="FF000000"/>
        <rFont val="Arial"/>
        <family val="2"/>
        <charset val="204"/>
      </rPr>
      <t xml:space="preserve"> min. 40 W*h
</t>
    </r>
    <r>
      <rPr>
        <b/>
        <sz val="9"/>
        <color rgb="FF000000"/>
        <rFont val="Arial"/>
        <family val="2"/>
        <charset val="204"/>
      </rPr>
      <t xml:space="preserve">Body Material: </t>
    </r>
    <r>
      <rPr>
        <sz val="9"/>
        <color rgb="FF000000"/>
        <rFont val="Arial"/>
        <family val="2"/>
        <charset val="204"/>
      </rPr>
      <t xml:space="preserve">metal, metal composition or plastic 
</t>
    </r>
    <r>
      <rPr>
        <b/>
        <sz val="9"/>
        <color rgb="FF000000"/>
        <rFont val="Arial"/>
        <family val="2"/>
        <charset val="204"/>
      </rPr>
      <t>Color:</t>
    </r>
    <r>
      <rPr>
        <sz val="9"/>
        <color rgb="FF000000"/>
        <rFont val="Arial"/>
        <family val="2"/>
        <charset val="204"/>
      </rPr>
      <t xml:space="preserve"> black, grey or silver
</t>
    </r>
    <r>
      <rPr>
        <b/>
        <sz val="9"/>
        <color rgb="FF000000"/>
        <rFont val="Arial"/>
        <family val="2"/>
        <charset val="204"/>
      </rPr>
      <t>Weight:</t>
    </r>
    <r>
      <rPr>
        <sz val="9"/>
        <color rgb="FF000000"/>
        <rFont val="Arial"/>
        <family val="2"/>
        <charset val="204"/>
      </rPr>
      <t xml:space="preserve"> max.1.55 kg
</t>
    </r>
    <r>
      <rPr>
        <b/>
        <sz val="9"/>
        <color rgb="FF000000"/>
        <rFont val="Arial"/>
        <family val="2"/>
        <charset val="204"/>
      </rPr>
      <t>Warranty:</t>
    </r>
    <r>
      <rPr>
        <sz val="9"/>
        <color rgb="FF000000"/>
        <rFont val="Arial"/>
        <family val="2"/>
        <charset val="204"/>
      </rPr>
      <t xml:space="preserve"> min. 36 months from laptop maufacturer
</t>
    </r>
    <r>
      <rPr>
        <b/>
        <sz val="9"/>
        <color rgb="FF000000"/>
        <rFont val="Arial"/>
        <family val="2"/>
        <charset val="204"/>
      </rPr>
      <t>OS:</t>
    </r>
    <r>
      <rPr>
        <sz val="9"/>
        <color rgb="FF000000"/>
        <rFont val="Arial"/>
        <family val="2"/>
        <charset val="204"/>
      </rPr>
      <t xml:space="preserve"> </t>
    </r>
    <r>
      <rPr>
        <b/>
        <sz val="9"/>
        <rFont val="Arial"/>
        <family val="2"/>
        <charset val="204"/>
      </rPr>
      <t xml:space="preserve"> </t>
    </r>
    <r>
      <rPr>
        <sz val="9"/>
        <rFont val="Arial"/>
        <family val="2"/>
      </rPr>
      <t xml:space="preserve">full compatibility with Windows 11 Enterprise </t>
    </r>
  </si>
  <si>
    <r>
      <rPr>
        <b/>
        <sz val="9"/>
        <color theme="1"/>
        <rFont val="Arial"/>
        <family val="2"/>
        <charset val="204"/>
      </rPr>
      <t>Дисплей:</t>
    </r>
    <r>
      <rPr>
        <sz val="9"/>
        <rFont val="Arial"/>
        <family val="2"/>
        <charset val="204"/>
      </rPr>
      <t xml:space="preserve"> 14.0-14.1"; матовий або анти-відблиск; роздільна здатність мін. </t>
    </r>
    <r>
      <rPr>
        <sz val="9"/>
        <color theme="1"/>
        <rFont val="Arial"/>
        <family val="2"/>
        <charset val="204"/>
      </rPr>
      <t xml:space="preserve">1920*1080
</t>
    </r>
    <r>
      <rPr>
        <b/>
        <sz val="9"/>
        <color theme="1"/>
        <rFont val="Arial"/>
        <family val="2"/>
        <charset val="204"/>
      </rPr>
      <t>Тип панелі:</t>
    </r>
    <r>
      <rPr>
        <sz val="9"/>
        <color theme="1"/>
        <rFont val="Arial"/>
        <family val="2"/>
        <charset val="204"/>
      </rPr>
      <t xml:space="preserve"> IPS
</t>
    </r>
    <r>
      <rPr>
        <b/>
        <sz val="9"/>
        <color theme="1"/>
        <rFont val="Arial"/>
        <family val="2"/>
        <charset val="204"/>
      </rPr>
      <t>Процесор:</t>
    </r>
    <r>
      <rPr>
        <sz val="9"/>
        <color theme="1"/>
        <rFont val="Arial"/>
        <family val="2"/>
        <charset val="204"/>
      </rPr>
      <t xml:space="preserve"> Intel мін. i5 мін. Gen12 або AMD мін. Ryzen 5 мін. 6xxx
</t>
    </r>
    <r>
      <rPr>
        <b/>
        <sz val="9"/>
        <color theme="1"/>
        <rFont val="Arial"/>
        <family val="2"/>
        <charset val="204"/>
      </rPr>
      <t xml:space="preserve">Оперативна </t>
    </r>
    <r>
      <rPr>
        <b/>
        <sz val="9"/>
        <color theme="1"/>
        <rFont val="Arial"/>
        <family val="2"/>
      </rPr>
      <t>Пам'ять</t>
    </r>
    <r>
      <rPr>
        <b/>
        <sz val="9"/>
        <color theme="1"/>
        <rFont val="Arial"/>
        <family val="2"/>
        <charset val="204"/>
      </rPr>
      <t>:</t>
    </r>
    <r>
      <rPr>
        <sz val="9"/>
        <color theme="1"/>
        <rFont val="Arial"/>
        <family val="2"/>
        <charset val="204"/>
      </rPr>
      <t xml:space="preserve"> мін. 16 ГБ
</t>
    </r>
    <r>
      <rPr>
        <b/>
        <sz val="9"/>
        <color theme="1"/>
        <rFont val="Arial"/>
        <family val="2"/>
      </rPr>
      <t>Накопичувач</t>
    </r>
    <r>
      <rPr>
        <b/>
        <sz val="9"/>
        <color theme="1"/>
        <rFont val="Arial"/>
        <family val="2"/>
        <charset val="204"/>
      </rPr>
      <t xml:space="preserve">: </t>
    </r>
    <r>
      <rPr>
        <sz val="9"/>
        <color theme="1"/>
        <rFont val="Arial"/>
        <family val="2"/>
        <charset val="204"/>
      </rPr>
      <t xml:space="preserve">SSD; мін. 480-512 ГБ
</t>
    </r>
    <r>
      <rPr>
        <b/>
        <sz val="9"/>
        <color theme="1"/>
        <rFont val="Arial"/>
        <family val="2"/>
        <charset val="204"/>
      </rPr>
      <t>Роз'єми, не менш ніж:</t>
    </r>
    <r>
      <rPr>
        <b/>
        <sz val="9"/>
        <color theme="1"/>
        <rFont val="Arial"/>
        <family val="2"/>
      </rPr>
      <t xml:space="preserve"> 
</t>
    </r>
    <r>
      <rPr>
        <sz val="9"/>
        <color theme="1"/>
        <rFont val="Arial"/>
        <family val="2"/>
      </rPr>
      <t>1 х USB-C з PD (Thunderbolt)
2 x USB-A 3.0
1 x HDMI
1 x RJ45 10/100/1000 Gigabit Ethernet</t>
    </r>
    <r>
      <rPr>
        <sz val="9"/>
        <color rgb="FFFF0000"/>
        <rFont val="Arial"/>
        <family val="2"/>
        <charset val="204"/>
      </rPr>
      <t xml:space="preserve"> </t>
    </r>
    <r>
      <rPr>
        <sz val="9"/>
        <rFont val="Arial"/>
        <family val="2"/>
        <charset val="204"/>
      </rPr>
      <t>або 1 x зовнішній Ethernet адаптер від виробника ноутбука у комплекті</t>
    </r>
    <r>
      <rPr>
        <sz val="9"/>
        <color theme="1"/>
        <rFont val="Arial"/>
        <family val="2"/>
      </rPr>
      <t xml:space="preserve">
1 x комбінований роз'єм для навушників / мікрофона 3,5мм
</t>
    </r>
    <r>
      <rPr>
        <b/>
        <sz val="9"/>
        <color theme="1"/>
        <rFont val="Arial"/>
        <family val="2"/>
        <charset val="204"/>
      </rPr>
      <t>Безпека:</t>
    </r>
    <r>
      <rPr>
        <sz val="9"/>
        <color theme="1"/>
        <rFont val="Arial"/>
        <family val="2"/>
        <charset val="204"/>
      </rPr>
      <t xml:space="preserve"> мін. TPM 2.0
</t>
    </r>
    <r>
      <rPr>
        <b/>
        <sz val="9"/>
        <color theme="1"/>
        <rFont val="Arial"/>
        <family val="2"/>
        <charset val="204"/>
      </rPr>
      <t>Wi-Fi:</t>
    </r>
    <r>
      <rPr>
        <sz val="9"/>
        <color theme="1"/>
        <rFont val="Arial"/>
        <family val="2"/>
        <charset val="204"/>
      </rPr>
      <t xml:space="preserve"> мін. b, g, n, ac 
</t>
    </r>
    <r>
      <rPr>
        <b/>
        <sz val="9"/>
        <color theme="1"/>
        <rFont val="Arial"/>
        <family val="2"/>
        <charset val="204"/>
      </rPr>
      <t>Bluetooth:</t>
    </r>
    <r>
      <rPr>
        <sz val="9"/>
        <color theme="1"/>
        <rFont val="Arial"/>
        <family val="2"/>
        <charset val="204"/>
      </rPr>
      <t xml:space="preserve"> мін. 5.0
</t>
    </r>
    <r>
      <rPr>
        <b/>
        <sz val="9"/>
        <color theme="1"/>
        <rFont val="Arial"/>
        <family val="2"/>
        <charset val="204"/>
      </rPr>
      <t xml:space="preserve">Звук: </t>
    </r>
    <r>
      <rPr>
        <sz val="9"/>
        <color theme="1"/>
        <rFont val="Arial"/>
        <family val="2"/>
        <charset val="204"/>
      </rPr>
      <t xml:space="preserve">Вбудовані динаміки та мікрофон
</t>
    </r>
    <r>
      <rPr>
        <b/>
        <sz val="9"/>
        <color theme="1"/>
        <rFont val="Arial"/>
        <family val="2"/>
        <charset val="204"/>
      </rPr>
      <t>Вбудована камера:</t>
    </r>
    <r>
      <rPr>
        <sz val="9"/>
        <color theme="1"/>
        <rFont val="Arial"/>
        <family val="2"/>
        <charset val="204"/>
      </rPr>
      <t xml:space="preserve"> роздільна здатність мін. 1280*720; вбудована шторка для камери
</t>
    </r>
    <r>
      <rPr>
        <b/>
        <sz val="9"/>
        <color theme="1"/>
        <rFont val="Arial"/>
        <family val="2"/>
        <charset val="204"/>
      </rPr>
      <t xml:space="preserve">Клавіатура: </t>
    </r>
    <r>
      <rPr>
        <sz val="9"/>
        <color theme="1"/>
        <rFont val="Arial"/>
        <family val="2"/>
        <charset val="204"/>
      </rPr>
      <t xml:space="preserve">підсвічування клавіатури; англійська США та українська розкладки 
</t>
    </r>
    <r>
      <rPr>
        <b/>
        <sz val="9"/>
        <color theme="1"/>
        <rFont val="Arial"/>
        <family val="2"/>
        <charset val="204"/>
      </rPr>
      <t>Батарея:</t>
    </r>
    <r>
      <rPr>
        <sz val="9"/>
        <color theme="1"/>
        <rFont val="Arial"/>
        <family val="2"/>
        <charset val="204"/>
      </rPr>
      <t xml:space="preserve"> мін. 40 Вт*год
</t>
    </r>
    <r>
      <rPr>
        <b/>
        <sz val="9"/>
        <color theme="1"/>
        <rFont val="Arial"/>
        <family val="2"/>
        <charset val="204"/>
      </rPr>
      <t xml:space="preserve">Матеріал корпусу: </t>
    </r>
    <r>
      <rPr>
        <sz val="9"/>
        <color theme="1"/>
        <rFont val="Arial"/>
        <family val="2"/>
        <charset val="204"/>
      </rPr>
      <t xml:space="preserve">метал, композит чи пластик
</t>
    </r>
    <r>
      <rPr>
        <b/>
        <sz val="9"/>
        <color theme="1"/>
        <rFont val="Arial"/>
        <family val="2"/>
        <charset val="204"/>
      </rPr>
      <t xml:space="preserve">Колір: </t>
    </r>
    <r>
      <rPr>
        <sz val="9"/>
        <color theme="1"/>
        <rFont val="Arial"/>
        <family val="2"/>
        <charset val="204"/>
      </rPr>
      <t xml:space="preserve">чорний, сірий або сріблястий
</t>
    </r>
    <r>
      <rPr>
        <b/>
        <sz val="9"/>
        <color theme="1"/>
        <rFont val="Arial"/>
        <family val="2"/>
        <charset val="204"/>
      </rPr>
      <t>Вага:</t>
    </r>
    <r>
      <rPr>
        <sz val="9"/>
        <color theme="1"/>
        <rFont val="Arial"/>
        <family val="2"/>
        <charset val="204"/>
      </rPr>
      <t xml:space="preserve"> макс. 1.55 кг
</t>
    </r>
    <r>
      <rPr>
        <b/>
        <sz val="9"/>
        <color theme="1"/>
        <rFont val="Arial"/>
        <family val="2"/>
        <charset val="204"/>
      </rPr>
      <t>Гарантія:</t>
    </r>
    <r>
      <rPr>
        <sz val="9"/>
        <color theme="1"/>
        <rFont val="Arial"/>
        <family val="2"/>
        <charset val="204"/>
      </rPr>
      <t xml:space="preserve">  мін. 36 місяців від виробника ноутбука;</t>
    </r>
    <r>
      <rPr>
        <b/>
        <sz val="9"/>
        <color rgb="FFFF0000"/>
        <rFont val="Arial"/>
        <family val="2"/>
        <charset val="204"/>
      </rPr>
      <t xml:space="preserve"> </t>
    </r>
    <r>
      <rPr>
        <sz val="9"/>
        <color theme="1"/>
        <rFont val="Arial"/>
        <family val="2"/>
        <charset val="204"/>
      </rPr>
      <t xml:space="preserve">
</t>
    </r>
    <r>
      <rPr>
        <b/>
        <sz val="9"/>
        <color theme="1"/>
        <rFont val="Arial"/>
        <family val="2"/>
        <charset val="204"/>
      </rPr>
      <t xml:space="preserve">ПЗ: </t>
    </r>
    <r>
      <rPr>
        <sz val="9"/>
        <rFont val="Arial"/>
        <family val="2"/>
      </rPr>
      <t xml:space="preserve">повна сумісність з Windows 11 Enterprise </t>
    </r>
  </si>
  <si>
    <r>
      <rPr>
        <b/>
        <sz val="9"/>
        <rFont val="Arial"/>
        <family val="2"/>
        <charset val="204"/>
      </rPr>
      <t>Display:</t>
    </r>
    <r>
      <rPr>
        <sz val="9"/>
        <rFont val="Arial"/>
        <family val="2"/>
        <charset val="204"/>
      </rPr>
      <t xml:space="preserve"> 27"; Anti-Glare or Matte;
 min. resolution 3840x2160 (4K UltraHD)
</t>
    </r>
    <r>
      <rPr>
        <b/>
        <sz val="9"/>
        <rFont val="Arial"/>
        <family val="2"/>
        <charset val="204"/>
      </rPr>
      <t xml:space="preserve">Panel type: </t>
    </r>
    <r>
      <rPr>
        <sz val="9"/>
        <rFont val="Arial"/>
        <family val="2"/>
        <charset val="204"/>
      </rPr>
      <t xml:space="preserve">IPS or VA
</t>
    </r>
    <r>
      <rPr>
        <b/>
        <sz val="9"/>
        <rFont val="Arial"/>
        <family val="2"/>
        <charset val="204"/>
      </rPr>
      <t xml:space="preserve">Response time: </t>
    </r>
    <r>
      <rPr>
        <sz val="9"/>
        <rFont val="Arial"/>
        <family val="2"/>
      </rPr>
      <t>not more than 5 ms</t>
    </r>
    <r>
      <rPr>
        <sz val="9"/>
        <rFont val="Arial"/>
        <family val="2"/>
        <charset val="204"/>
      </rPr>
      <t xml:space="preserve">
</t>
    </r>
    <r>
      <rPr>
        <b/>
        <sz val="9"/>
        <rFont val="Arial"/>
        <family val="2"/>
        <charset val="204"/>
      </rPr>
      <t>Ports, no less than:
1</t>
    </r>
    <r>
      <rPr>
        <sz val="9"/>
        <rFont val="Arial"/>
        <family val="2"/>
        <charset val="204"/>
      </rPr>
      <t xml:space="preserve"> x HDMI  
2 x DP
3 x USB-A
1 x USB-С
</t>
    </r>
    <r>
      <rPr>
        <b/>
        <sz val="9"/>
        <color theme="1"/>
        <rFont val="Arial"/>
        <family val="2"/>
        <charset val="204"/>
      </rPr>
      <t>Additional features:</t>
    </r>
    <r>
      <rPr>
        <sz val="9"/>
        <color theme="1"/>
        <rFont val="Arial"/>
        <family val="2"/>
        <charset val="204"/>
      </rPr>
      <t xml:space="preserve">
USB hub
HDR
Height adjustable
Pivot screen
</t>
    </r>
  </si>
  <si>
    <r>
      <rPr>
        <b/>
        <sz val="9"/>
        <rFont val="Arial"/>
        <family val="2"/>
        <charset val="204"/>
      </rPr>
      <t>Дисплей:</t>
    </r>
    <r>
      <rPr>
        <sz val="9"/>
        <rFont val="Arial"/>
        <family val="2"/>
        <charset val="204"/>
      </rPr>
      <t xml:space="preserve"> 27"; Анти-відблиск або матовий; 
роздільна здатність мін. 3840x2160 (4K UltraHD)
</t>
    </r>
    <r>
      <rPr>
        <b/>
        <sz val="9"/>
        <rFont val="Arial"/>
        <family val="2"/>
        <charset val="204"/>
      </rPr>
      <t xml:space="preserve">Тип панелі: </t>
    </r>
    <r>
      <rPr>
        <sz val="9"/>
        <rFont val="Arial"/>
        <family val="2"/>
        <charset val="204"/>
      </rPr>
      <t xml:space="preserve">IPS або VA
</t>
    </r>
    <r>
      <rPr>
        <b/>
        <sz val="9"/>
        <rFont val="Arial"/>
        <family val="2"/>
        <charset val="204"/>
      </rPr>
      <t>Час відгуку:</t>
    </r>
    <r>
      <rPr>
        <sz val="9"/>
        <rFont val="Arial"/>
        <family val="2"/>
      </rPr>
      <t xml:space="preserve"> не більше 5 мс</t>
    </r>
    <r>
      <rPr>
        <sz val="9"/>
        <rFont val="Arial"/>
        <family val="2"/>
        <charset val="204"/>
      </rPr>
      <t xml:space="preserve">
</t>
    </r>
    <r>
      <rPr>
        <b/>
        <sz val="9"/>
        <rFont val="Arial"/>
        <family val="2"/>
        <charset val="204"/>
      </rPr>
      <t>Роз'єми, не менш ніж:
1</t>
    </r>
    <r>
      <rPr>
        <sz val="9"/>
        <rFont val="Arial"/>
        <family val="2"/>
        <charset val="204"/>
      </rPr>
      <t xml:space="preserve"> x HDMI  
2 x DP
3 x USB-A
1</t>
    </r>
    <r>
      <rPr>
        <sz val="9"/>
        <color theme="1"/>
        <rFont val="Arial"/>
        <family val="2"/>
        <charset val="204"/>
      </rPr>
      <t xml:space="preserve"> x USB-С
</t>
    </r>
    <r>
      <rPr>
        <b/>
        <sz val="9"/>
        <color theme="1"/>
        <rFont val="Arial"/>
        <family val="2"/>
        <charset val="204"/>
      </rPr>
      <t>Додаткові характеристики:</t>
    </r>
    <r>
      <rPr>
        <sz val="9"/>
        <color theme="1"/>
        <rFont val="Arial"/>
        <family val="2"/>
        <charset val="204"/>
      </rPr>
      <t xml:space="preserve">
USB хаб
HDR
Регулювання висоти
Поворотний екран</t>
    </r>
  </si>
  <si>
    <t>Ukraine, 01001, Kyiv, str. Velika Zhytomyrska 20, floor 5</t>
  </si>
  <si>
    <t>вул. Велика Житомирська 20 поверх 5, Київ, 01001, Україна</t>
  </si>
  <si>
    <t>Total q-ty acc. to the Delivery Plan</t>
  </si>
  <si>
    <t>IT обладнання</t>
  </si>
  <si>
    <t>IT equipment</t>
  </si>
  <si>
    <t>шт. / item</t>
  </si>
  <si>
    <r>
      <rPr>
        <b/>
        <sz val="9"/>
        <color rgb="FF000000"/>
        <rFont val="Arial"/>
        <family val="2"/>
        <charset val="204"/>
      </rPr>
      <t xml:space="preserve">Ціна, </t>
    </r>
    <r>
      <rPr>
        <b/>
        <sz val="9"/>
        <color rgb="FFFF0000"/>
        <rFont val="Arial"/>
        <family val="2"/>
      </rPr>
      <t>Євро</t>
    </r>
    <r>
      <rPr>
        <b/>
        <sz val="9"/>
        <color rgb="FFFF0000"/>
        <rFont val="Arial"/>
        <family val="2"/>
        <charset val="204"/>
      </rPr>
      <t>,</t>
    </r>
    <r>
      <rPr>
        <b/>
        <sz val="9"/>
        <color rgb="FF000000"/>
        <rFont val="Arial"/>
        <family val="2"/>
        <charset val="204"/>
      </rPr>
      <t xml:space="preserve"> </t>
    </r>
    <r>
      <rPr>
        <b/>
        <sz val="9"/>
        <color rgb="FFFF0000"/>
        <rFont val="Arial"/>
        <family val="2"/>
        <charset val="204"/>
      </rPr>
      <t>без ПДВ</t>
    </r>
    <r>
      <rPr>
        <b/>
        <sz val="9"/>
        <color rgb="FF000000"/>
        <rFont val="Arial"/>
        <family val="2"/>
        <charset val="204"/>
      </rPr>
      <t xml:space="preserve"> / Price </t>
    </r>
    <r>
      <rPr>
        <b/>
        <sz val="9"/>
        <color rgb="FFFF0000"/>
        <rFont val="Arial"/>
        <family val="2"/>
      </rPr>
      <t>EUR</t>
    </r>
    <r>
      <rPr>
        <b/>
        <sz val="9"/>
        <color rgb="FFFF0000"/>
        <rFont val="Arial"/>
        <family val="2"/>
        <charset val="204"/>
      </rPr>
      <t xml:space="preserve"> (VAT excl.)*</t>
    </r>
  </si>
  <si>
    <r>
      <rPr>
        <b/>
        <sz val="9"/>
        <color rgb="FF000000"/>
        <rFont val="Arial"/>
        <family val="2"/>
        <charset val="204"/>
      </rPr>
      <t xml:space="preserve">Сума, </t>
    </r>
    <r>
      <rPr>
        <b/>
        <sz val="9"/>
        <color rgb="FFFF0000"/>
        <rFont val="Arial"/>
        <family val="2"/>
      </rPr>
      <t>Євро</t>
    </r>
    <r>
      <rPr>
        <b/>
        <sz val="9"/>
        <color rgb="FFFF0000"/>
        <rFont val="Arial"/>
        <family val="2"/>
        <charset val="204"/>
      </rPr>
      <t xml:space="preserve">, без ПДВ </t>
    </r>
    <r>
      <rPr>
        <b/>
        <sz val="9"/>
        <color rgb="FF000000"/>
        <rFont val="Arial"/>
        <family val="2"/>
        <charset val="204"/>
      </rPr>
      <t>/
Amount,</t>
    </r>
    <r>
      <rPr>
        <b/>
        <sz val="9"/>
        <color rgb="FFFF0000"/>
        <rFont val="Arial"/>
        <family val="2"/>
        <charset val="204"/>
      </rPr>
      <t xml:space="preserve"> EUR (VAT excl.) </t>
    </r>
  </si>
  <si>
    <r>
      <t xml:space="preserve">календарних днів з дати укладання договору з правом дострокової поставки для </t>
    </r>
    <r>
      <rPr>
        <b/>
        <sz val="10"/>
        <color rgb="FFFF0000"/>
        <rFont val="Arial"/>
        <family val="2"/>
      </rPr>
      <t>Лоту №1</t>
    </r>
    <r>
      <rPr>
        <sz val="10"/>
        <color theme="1"/>
        <rFont val="Arial"/>
        <family val="2"/>
        <charset val="204"/>
      </rPr>
      <t>/
calendar days from the date of conclusion of contract with the right of early delivery for</t>
    </r>
    <r>
      <rPr>
        <b/>
        <sz val="10"/>
        <color rgb="FFFF0000"/>
        <rFont val="Arial"/>
        <family val="2"/>
      </rPr>
      <t xml:space="preserve"> Lot #1</t>
    </r>
  </si>
  <si>
    <r>
      <t xml:space="preserve">Усі ціни включають усі відповідні збори та витрати, які повинен сплатити </t>
    </r>
    <r>
      <rPr>
        <sz val="10"/>
        <color rgb="FF000000"/>
        <rFont val="Arial"/>
        <family val="2"/>
      </rPr>
      <t>Учасник</t>
    </r>
    <r>
      <rPr>
        <sz val="9"/>
        <color rgb="FF000000"/>
        <rFont val="Arial"/>
        <family val="2"/>
      </rPr>
      <t>, включаючи, але не обмежуючись, ціну Товару, упаковку Товару, адресну доставку Товару, розвантаження, підйом на необхідний поверх та занесення до місця постійного користування товару, вказаного Отримувачем при адресній доставці.</t>
    </r>
  </si>
  <si>
    <t>All prices include all applicable charges and expenses to be paid by the Bidder, that includes, but is not limited to: price of Goods, packaging of Goods, addsress delivery of Goods, unloading, lift to the necessary floor and delivery of the goods to the place of permanent use, indicated by Recipient by address delivery.</t>
  </si>
  <si>
    <r>
      <t>14</t>
    </r>
    <r>
      <rPr>
        <b/>
        <sz val="10"/>
        <color theme="0"/>
        <rFont val="Arial"/>
        <family val="2"/>
      </rPr>
      <t>___</t>
    </r>
  </si>
  <si>
    <r>
      <t xml:space="preserve">календарних днів починаючи від дати </t>
    </r>
    <r>
      <rPr>
        <b/>
        <sz val="10"/>
        <color rgb="FFFF0000"/>
        <rFont val="Arial"/>
        <family val="2"/>
      </rPr>
      <t xml:space="preserve">01.01.2025 для Лоту №2 </t>
    </r>
    <r>
      <rPr>
        <sz val="10"/>
        <color theme="1"/>
        <rFont val="Arial"/>
        <family val="2"/>
        <charset val="204"/>
      </rPr>
      <t xml:space="preserve">/
calendar days starting from the date of </t>
    </r>
    <r>
      <rPr>
        <b/>
        <sz val="10"/>
        <color rgb="FFFF0000"/>
        <rFont val="Arial"/>
        <family val="2"/>
      </rPr>
      <t>01.01.2025 for Lot #2</t>
    </r>
  </si>
  <si>
    <r>
      <t xml:space="preserve">календарних днів від дати </t>
    </r>
    <r>
      <rPr>
        <b/>
        <sz val="10"/>
        <color rgb="FFFF0000"/>
        <rFont val="Arial"/>
        <family val="2"/>
      </rPr>
      <t xml:space="preserve">01.01.2025 для Лоту №2 </t>
    </r>
    <r>
      <rPr>
        <sz val="10"/>
        <color theme="1"/>
        <rFont val="Arial"/>
        <family val="2"/>
        <charset val="204"/>
      </rPr>
      <t xml:space="preserve">/
calendar days from the date of </t>
    </r>
    <r>
      <rPr>
        <b/>
        <sz val="10"/>
        <color rgb="FFFF0000"/>
        <rFont val="Arial"/>
        <family val="2"/>
      </rPr>
      <t>01.01.2025 for Lot #2</t>
    </r>
  </si>
  <si>
    <t>а) Видаткова накладна
б) Оригінал Гарантійного талону (з печаткою виробника та/або Продавця)
в) Оригінал Інструкції користувача українською мовою
г) Рахунок-фактура</t>
  </si>
  <si>
    <t>a) Delivery note
b) Hard copy of Warranty certificate (with stamp of manufacture and/or Seller)
c) Hard copy of User Manual in Ukrainian 
d) Invoice</t>
  </si>
  <si>
    <r>
      <rPr>
        <b/>
        <sz val="10"/>
        <color theme="1"/>
        <rFont val="Arial"/>
        <family val="2"/>
      </rPr>
      <t>For private entrepreneur: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</si>
  <si>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t xml:space="preserve">Link to an internet page </t>
    </r>
    <r>
      <rPr>
        <sz val="10"/>
        <color theme="1"/>
        <rFont val="Arial"/>
        <family val="2"/>
      </rPr>
      <t xml:space="preserve">with a detailed technical description and visualization of the product </t>
    </r>
    <r>
      <rPr>
        <b/>
        <sz val="10"/>
        <color theme="1"/>
        <rFont val="Arial"/>
        <family val="2"/>
        <charset val="204"/>
      </rPr>
      <t>/ Посилання на інтернет-сторінку з</t>
    </r>
    <r>
      <rPr>
        <sz val="10"/>
        <color theme="1"/>
        <rFont val="Arial"/>
        <family val="2"/>
      </rPr>
      <t xml:space="preserve"> детальним технічним описом та візуалізацією товару.</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</si>
</sst>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76"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sz val="9"/>
      <name val="Arial"/>
      <family val="2"/>
    </font>
    <font>
      <b/>
      <sz val="9"/>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b/>
      <sz val="10"/>
      <color theme="4"/>
      <name val="Arial"/>
      <family val="2"/>
    </font>
    <font>
      <sz val="11"/>
      <color theme="1"/>
      <name val="Arial"/>
      <family val="2"/>
      <charset val="204"/>
    </font>
    <font>
      <b/>
      <sz val="14"/>
      <color theme="1"/>
      <name val="Arial"/>
      <family val="2"/>
    </font>
    <font>
      <sz val="12"/>
      <color theme="1"/>
      <name val="Calibri"/>
      <family val="2"/>
      <charset val="204"/>
      <scheme val="minor"/>
    </font>
    <font>
      <sz val="9"/>
      <name val="Arial"/>
      <family val="2"/>
      <charset val="204"/>
    </font>
    <font>
      <b/>
      <sz val="10"/>
      <color theme="1"/>
      <name val="Calibri"/>
      <family val="2"/>
      <charset val="204"/>
    </font>
    <font>
      <b/>
      <sz val="10"/>
      <color theme="0"/>
      <name val="Arial"/>
      <family val="2"/>
    </font>
  </fonts>
  <fills count="9">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style="thin">
        <color indexed="64"/>
      </right>
      <top/>
      <bottom style="medium">
        <color indexed="64"/>
      </bottom>
      <diagonal/>
    </border>
  </borders>
  <cellStyleXfs count="17">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xf numFmtId="0" fontId="24" fillId="0" borderId="0"/>
  </cellStyleXfs>
  <cellXfs count="483">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5" fillId="2" borderId="1" xfId="6" applyFont="1" applyFill="1" applyBorder="1" applyAlignment="1">
      <alignment horizontal="center" vertical="center" wrapText="1"/>
    </xf>
    <xf numFmtId="0" fontId="25" fillId="0" borderId="1" xfId="6" applyFont="1" applyBorder="1" applyAlignment="1">
      <alignment horizontal="center" vertical="center" wrapText="1"/>
    </xf>
    <xf numFmtId="0" fontId="2" fillId="0" borderId="0" xfId="6" applyAlignment="1">
      <alignment horizontal="left" vertical="top"/>
    </xf>
    <xf numFmtId="0" fontId="2" fillId="0" borderId="0" xfId="6" applyAlignment="1">
      <alignment horizontal="left" vertical="top" wrapText="1"/>
    </xf>
    <xf numFmtId="49" fontId="5" fillId="0" borderId="1" xfId="6" applyNumberFormat="1" applyFont="1" applyBorder="1" applyAlignment="1">
      <alignment horizontal="center" vertical="center"/>
    </xf>
    <xf numFmtId="0" fontId="2" fillId="0" borderId="0" xfId="6" applyAlignment="1">
      <alignment vertical="top"/>
    </xf>
    <xf numFmtId="0" fontId="34" fillId="0" borderId="1" xfId="6" applyFont="1" applyBorder="1" applyAlignment="1">
      <alignment horizontal="left" vertical="top" wrapText="1"/>
    </xf>
    <xf numFmtId="0" fontId="2" fillId="0" borderId="0" xfId="0" applyFont="1" applyAlignment="1">
      <alignment horizontal="left" wrapText="1"/>
    </xf>
    <xf numFmtId="0" fontId="2" fillId="6" borderId="8" xfId="0" applyFont="1" applyFill="1" applyBorder="1" applyAlignment="1">
      <alignment vertical="center"/>
    </xf>
    <xf numFmtId="0" fontId="2" fillId="6"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2" fillId="0" borderId="11" xfId="0" applyFont="1" applyBorder="1"/>
    <xf numFmtId="0" fontId="2" fillId="2" borderId="12" xfId="0" applyFont="1" applyFill="1" applyBorder="1"/>
    <xf numFmtId="0" fontId="5" fillId="2" borderId="0" xfId="0" applyFont="1" applyFill="1"/>
    <xf numFmtId="165" fontId="2" fillId="3" borderId="18" xfId="0" applyNumberFormat="1" applyFont="1" applyFill="1" applyBorder="1" applyAlignment="1">
      <alignment horizontal="center" vertical="center"/>
    </xf>
    <xf numFmtId="1" fontId="9" fillId="0" borderId="18" xfId="0" applyNumberFormat="1" applyFont="1" applyBorder="1" applyAlignment="1">
      <alignment horizontal="center" vertical="center"/>
    </xf>
    <xf numFmtId="0" fontId="5" fillId="0" borderId="30" xfId="0" applyFont="1" applyBorder="1" applyAlignment="1">
      <alignment horizontal="center" vertical="center" wrapText="1"/>
    </xf>
    <xf numFmtId="0" fontId="5" fillId="0" borderId="33" xfId="0" applyFont="1" applyBorder="1" applyAlignment="1">
      <alignment horizontal="center" vertical="center" wrapText="1"/>
    </xf>
    <xf numFmtId="0" fontId="25" fillId="0" borderId="34" xfId="0" applyFont="1" applyBorder="1" applyAlignment="1">
      <alignment horizontal="center" vertical="center" wrapText="1"/>
    </xf>
    <xf numFmtId="165" fontId="2" fillId="3" borderId="13" xfId="0" applyNumberFormat="1" applyFont="1" applyFill="1" applyBorder="1" applyAlignment="1">
      <alignment horizontal="center" vertical="center"/>
    </xf>
    <xf numFmtId="0" fontId="2" fillId="0" borderId="11" xfId="0" applyFont="1" applyBorder="1" applyAlignment="1">
      <alignment horizontal="center"/>
    </xf>
    <xf numFmtId="0" fontId="41" fillId="0" borderId="19" xfId="0" applyFont="1" applyBorder="1" applyAlignment="1">
      <alignment horizontal="center" vertical="center"/>
    </xf>
    <xf numFmtId="0" fontId="44" fillId="0" borderId="19" xfId="0" applyFont="1" applyBorder="1" applyAlignment="1">
      <alignment horizontal="center" vertical="center"/>
    </xf>
    <xf numFmtId="4" fontId="25" fillId="0" borderId="31" xfId="0" applyNumberFormat="1" applyFont="1" applyBorder="1" applyAlignment="1">
      <alignment horizontal="center" vertical="center" wrapText="1"/>
    </xf>
    <xf numFmtId="0" fontId="25" fillId="0" borderId="32" xfId="0" applyFont="1" applyBorder="1" applyAlignment="1">
      <alignment horizontal="center" vertical="center" wrapText="1"/>
    </xf>
    <xf numFmtId="14" fontId="2" fillId="0" borderId="0" xfId="0" applyNumberFormat="1" applyFont="1" applyAlignment="1">
      <alignment horizontal="center" vertical="center"/>
    </xf>
    <xf numFmtId="0" fontId="0" fillId="4" borderId="27" xfId="0" applyFill="1" applyBorder="1" applyAlignment="1">
      <alignment vertical="top"/>
    </xf>
    <xf numFmtId="0" fontId="0" fillId="4" borderId="29" xfId="0" applyFill="1" applyBorder="1" applyAlignment="1">
      <alignment vertical="top"/>
    </xf>
    <xf numFmtId="9" fontId="2" fillId="0" borderId="40"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53" fillId="0" borderId="0" xfId="0" applyFont="1"/>
    <xf numFmtId="0" fontId="44" fillId="0" borderId="0" xfId="0" applyFont="1" applyAlignment="1">
      <alignment horizontal="justify" vertical="center" wrapText="1"/>
    </xf>
    <xf numFmtId="0" fontId="30" fillId="2" borderId="0" xfId="0" applyFont="1" applyFill="1" applyAlignment="1">
      <alignment horizontal="right" vertical="center" wrapText="1"/>
    </xf>
    <xf numFmtId="0" fontId="57" fillId="2" borderId="9" xfId="0" applyFont="1" applyFill="1" applyBorder="1" applyAlignment="1">
      <alignment vertical="top" wrapText="1"/>
    </xf>
    <xf numFmtId="0" fontId="57" fillId="2" borderId="12" xfId="0" applyFont="1" applyFill="1" applyBorder="1" applyAlignment="1">
      <alignment vertical="top" wrapText="1"/>
    </xf>
    <xf numFmtId="0" fontId="44" fillId="0" borderId="49" xfId="0" applyFont="1" applyBorder="1" applyAlignment="1">
      <alignment horizontal="justify" vertical="center" wrapText="1"/>
    </xf>
    <xf numFmtId="0" fontId="44" fillId="0" borderId="50" xfId="0" applyFont="1" applyBorder="1" applyAlignment="1">
      <alignment horizontal="justify" vertical="center" wrapText="1"/>
    </xf>
    <xf numFmtId="0" fontId="44"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6"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6" fillId="2" borderId="0" xfId="0" applyFont="1" applyFill="1" applyAlignment="1">
      <alignment horizontal="right" vertical="center"/>
    </xf>
    <xf numFmtId="0" fontId="7" fillId="2" borderId="1" xfId="1" applyFill="1" applyBorder="1"/>
    <xf numFmtId="0" fontId="5" fillId="0" borderId="44" xfId="0" applyFont="1" applyBorder="1" applyAlignment="1">
      <alignment horizontal="center" vertical="center" wrapText="1"/>
    </xf>
    <xf numFmtId="0" fontId="0" fillId="4" borderId="40" xfId="0" applyFill="1" applyBorder="1" applyAlignment="1">
      <alignment vertical="top"/>
    </xf>
    <xf numFmtId="0" fontId="0" fillId="4" borderId="23" xfId="0" applyFill="1" applyBorder="1" applyAlignment="1">
      <alignment vertical="top"/>
    </xf>
    <xf numFmtId="4" fontId="25" fillId="0" borderId="19" xfId="0" applyNumberFormat="1" applyFont="1" applyBorder="1" applyAlignment="1">
      <alignment horizontal="center" vertical="center" wrapText="1"/>
    </xf>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9" fillId="2" borderId="0" xfId="1" applyFont="1" applyFill="1" applyBorder="1" applyAlignment="1">
      <alignment vertical="center"/>
    </xf>
    <xf numFmtId="0" fontId="11" fillId="2" borderId="0" xfId="1" applyFont="1" applyFill="1" applyBorder="1" applyAlignment="1">
      <alignment wrapText="1"/>
    </xf>
    <xf numFmtId="0" fontId="29"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2" fillId="6" borderId="0" xfId="0" applyFont="1" applyFill="1" applyAlignment="1">
      <alignment vertical="center"/>
    </xf>
    <xf numFmtId="0" fontId="2" fillId="6" borderId="0" xfId="0" applyFont="1" applyFill="1" applyAlignment="1">
      <alignment vertical="center" wrapText="1"/>
    </xf>
    <xf numFmtId="0" fontId="28" fillId="2" borderId="22" xfId="0" applyFont="1" applyFill="1" applyBorder="1"/>
    <xf numFmtId="4" fontId="0" fillId="2" borderId="0" xfId="0" applyNumberFormat="1" applyFill="1" applyAlignment="1">
      <alignment horizontal="center" vertical="center"/>
    </xf>
    <xf numFmtId="0" fontId="33" fillId="0" borderId="41" xfId="0" quotePrefix="1" applyFont="1" applyBorder="1" applyAlignment="1">
      <alignment horizontal="center" vertical="center" wrapText="1"/>
    </xf>
    <xf numFmtId="49" fontId="66" fillId="0" borderId="26" xfId="0" applyNumberFormat="1" applyFont="1" applyBorder="1" applyAlignment="1">
      <alignment horizontal="center" vertical="center"/>
    </xf>
    <xf numFmtId="49" fontId="66" fillId="0" borderId="41" xfId="0" applyNumberFormat="1" applyFont="1" applyBorder="1" applyAlignment="1">
      <alignment horizontal="center" vertical="center"/>
    </xf>
    <xf numFmtId="0" fontId="0" fillId="4" borderId="1" xfId="0" applyFill="1" applyBorder="1" applyAlignment="1">
      <alignment vertical="top"/>
    </xf>
    <xf numFmtId="1" fontId="9" fillId="0" borderId="1" xfId="0" applyNumberFormat="1" applyFont="1" applyBorder="1" applyAlignment="1">
      <alignment horizontal="center" vertical="center"/>
    </xf>
    <xf numFmtId="0" fontId="0" fillId="4" borderId="42" xfId="0" applyFill="1" applyBorder="1" applyAlignment="1">
      <alignment vertical="top"/>
    </xf>
    <xf numFmtId="49" fontId="66" fillId="0" borderId="28" xfId="0" applyNumberFormat="1" applyFont="1" applyBorder="1" applyAlignment="1">
      <alignment horizontal="center" vertical="center"/>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0" fontId="33" fillId="0" borderId="1" xfId="0" quotePrefix="1" applyFont="1" applyBorder="1" applyAlignment="1">
      <alignment horizontal="center" vertical="center" wrapText="1"/>
    </xf>
    <xf numFmtId="166" fontId="66" fillId="2" borderId="0" xfId="0" applyNumberFormat="1" applyFont="1" applyFill="1" applyAlignment="1">
      <alignment horizontal="center" vertical="center"/>
    </xf>
    <xf numFmtId="0" fontId="25" fillId="2" borderId="0" xfId="0" applyFont="1" applyFill="1" applyAlignment="1">
      <alignment horizontal="center" vertical="center"/>
    </xf>
    <xf numFmtId="49" fontId="66" fillId="2" borderId="0" xfId="0" applyNumberFormat="1" applyFont="1" applyFill="1" applyAlignment="1">
      <alignment horizontal="center" vertical="center"/>
    </xf>
    <xf numFmtId="0" fontId="2" fillId="2" borderId="0" xfId="0" applyFont="1" applyFill="1" applyAlignment="1">
      <alignment horizontal="right"/>
    </xf>
    <xf numFmtId="0" fontId="5" fillId="0" borderId="31" xfId="0" applyFont="1" applyBorder="1" applyAlignment="1">
      <alignment horizontal="center" vertical="center" wrapText="1"/>
    </xf>
    <xf numFmtId="0" fontId="2" fillId="0" borderId="0" xfId="0" applyFont="1" applyAlignment="1">
      <alignment horizontal="right"/>
    </xf>
    <xf numFmtId="0" fontId="33" fillId="0" borderId="15" xfId="0" quotePrefix="1" applyFont="1" applyBorder="1" applyAlignment="1">
      <alignment horizontal="center" vertical="center" wrapText="1"/>
    </xf>
    <xf numFmtId="4" fontId="2" fillId="0" borderId="14" xfId="0" applyNumberFormat="1" applyFont="1" applyBorder="1" applyAlignment="1">
      <alignment horizontal="center" vertical="center"/>
    </xf>
    <xf numFmtId="4" fontId="66" fillId="2" borderId="48" xfId="0" applyNumberFormat="1" applyFont="1" applyFill="1" applyBorder="1" applyAlignment="1">
      <alignment horizontal="center" vertical="center"/>
    </xf>
    <xf numFmtId="4" fontId="2" fillId="0" borderId="15" xfId="0" applyNumberFormat="1" applyFont="1" applyBorder="1" applyAlignment="1">
      <alignment horizontal="center" vertical="center"/>
    </xf>
    <xf numFmtId="4" fontId="66" fillId="2" borderId="19" xfId="0" applyNumberFormat="1" applyFont="1" applyFill="1" applyBorder="1" applyAlignment="1">
      <alignment horizontal="center" vertical="center"/>
    </xf>
    <xf numFmtId="4" fontId="66" fillId="2" borderId="49" xfId="0" applyNumberFormat="1" applyFont="1" applyFill="1" applyBorder="1" applyAlignment="1">
      <alignment horizontal="center" vertical="center"/>
    </xf>
    <xf numFmtId="0" fontId="26" fillId="2" borderId="0" xfId="0" applyFont="1" applyFill="1" applyAlignment="1">
      <alignment horizontal="left"/>
    </xf>
    <xf numFmtId="49" fontId="2" fillId="2" borderId="1" xfId="6" applyNumberFormat="1" applyFill="1" applyBorder="1" applyAlignment="1">
      <alignment horizontal="center" vertical="top" wrapText="1"/>
    </xf>
    <xf numFmtId="0" fontId="9" fillId="0" borderId="1" xfId="16" applyFont="1" applyBorder="1" applyAlignment="1">
      <alignment horizontal="left" vertical="top" wrapText="1"/>
    </xf>
    <xf numFmtId="0" fontId="2" fillId="0" borderId="1" xfId="6" applyBorder="1" applyAlignment="1">
      <alignment horizontal="center" vertical="top" wrapText="1"/>
    </xf>
    <xf numFmtId="1" fontId="2" fillId="0" borderId="1" xfId="6" applyNumberFormat="1" applyBorder="1" applyAlignment="1">
      <alignment horizontal="center" vertical="top" wrapText="1"/>
    </xf>
    <xf numFmtId="49" fontId="2" fillId="0" borderId="1" xfId="6" applyNumberFormat="1" applyBorder="1" applyAlignment="1">
      <alignment horizontal="center" vertical="top" wrapText="1"/>
    </xf>
    <xf numFmtId="0" fontId="2" fillId="0" borderId="1" xfId="6" applyBorder="1" applyAlignment="1">
      <alignment horizontal="left" vertical="top" wrapText="1"/>
    </xf>
    <xf numFmtId="0" fontId="30" fillId="0" borderId="1" xfId="6" applyFont="1" applyBorder="1" applyAlignment="1">
      <alignment horizontal="left" vertical="top" wrapText="1"/>
    </xf>
    <xf numFmtId="49" fontId="2" fillId="0" borderId="1" xfId="6" applyNumberFormat="1" applyBorder="1" applyAlignment="1">
      <alignment horizontal="left" vertical="top" wrapText="1"/>
    </xf>
    <xf numFmtId="0" fontId="19" fillId="0" borderId="0" xfId="6" applyFont="1" applyAlignment="1">
      <alignment horizontal="left"/>
    </xf>
    <xf numFmtId="0" fontId="2" fillId="0" borderId="0" xfId="9" applyFont="1" applyAlignment="1">
      <alignment vertical="top"/>
    </xf>
    <xf numFmtId="0" fontId="2" fillId="0" borderId="1" xfId="9" applyFont="1" applyBorder="1" applyAlignment="1">
      <alignment horizontal="center" vertical="top" wrapText="1"/>
    </xf>
    <xf numFmtId="0" fontId="9" fillId="0" borderId="1" xfId="13" applyFont="1" applyBorder="1" applyAlignment="1">
      <alignment vertical="top" wrapText="1"/>
    </xf>
    <xf numFmtId="0" fontId="2" fillId="0" borderId="0" xfId="9" applyFont="1" applyAlignment="1">
      <alignment vertical="top" wrapText="1"/>
    </xf>
    <xf numFmtId="0" fontId="2" fillId="2" borderId="0" xfId="6" applyFill="1" applyAlignment="1">
      <alignment vertical="top"/>
    </xf>
    <xf numFmtId="0" fontId="74" fillId="0" borderId="0" xfId="6" applyFont="1" applyAlignment="1">
      <alignment horizontal="right" vertical="top"/>
    </xf>
    <xf numFmtId="0" fontId="41" fillId="2" borderId="1" xfId="6" applyFont="1" applyFill="1" applyBorder="1" applyAlignment="1">
      <alignment horizontal="center" vertical="top"/>
    </xf>
    <xf numFmtId="0" fontId="41" fillId="0" borderId="1" xfId="6" applyFont="1" applyBorder="1" applyAlignment="1">
      <alignment horizontal="center" vertical="top"/>
    </xf>
    <xf numFmtId="0" fontId="9" fillId="0" borderId="18" xfId="0" applyFont="1" applyBorder="1" applyAlignment="1">
      <alignment horizontal="left" vertical="center" wrapText="1"/>
    </xf>
    <xf numFmtId="0" fontId="9" fillId="0" borderId="14" xfId="0" applyFont="1" applyBorder="1" applyAlignment="1">
      <alignment horizontal="center" vertical="center"/>
    </xf>
    <xf numFmtId="0" fontId="9" fillId="0" borderId="14" xfId="0" applyFont="1" applyBorder="1" applyAlignment="1">
      <alignment horizontal="left" vertical="center"/>
    </xf>
    <xf numFmtId="0" fontId="2" fillId="2" borderId="13" xfId="0" applyFont="1" applyFill="1" applyBorder="1" applyAlignment="1">
      <alignment horizontal="center" vertical="center"/>
    </xf>
    <xf numFmtId="165" fontId="2" fillId="3" borderId="52" xfId="0" applyNumberFormat="1" applyFont="1" applyFill="1" applyBorder="1" applyAlignment="1">
      <alignment horizontal="center" vertical="center"/>
    </xf>
    <xf numFmtId="165" fontId="2" fillId="3" borderId="23" xfId="0" applyNumberFormat="1" applyFont="1" applyFill="1" applyBorder="1" applyAlignment="1">
      <alignment horizontal="center" vertical="center"/>
    </xf>
    <xf numFmtId="14" fontId="14" fillId="2" borderId="19" xfId="0" applyNumberFormat="1" applyFont="1" applyFill="1" applyBorder="1" applyAlignment="1">
      <alignment horizontal="left" vertical="center" wrapText="1"/>
    </xf>
    <xf numFmtId="0" fontId="40" fillId="2" borderId="44" xfId="0" applyFont="1" applyFill="1" applyBorder="1" applyAlignment="1">
      <alignment horizontal="center" vertical="center" wrapText="1"/>
    </xf>
    <xf numFmtId="0" fontId="40" fillId="2" borderId="40" xfId="0" applyFont="1" applyFill="1" applyBorder="1" applyAlignment="1">
      <alignment horizontal="center" vertical="center"/>
    </xf>
    <xf numFmtId="0" fontId="33" fillId="0" borderId="49" xfId="0" quotePrefix="1" applyFont="1" applyBorder="1" applyAlignment="1">
      <alignment horizontal="center" vertical="center" wrapText="1"/>
    </xf>
    <xf numFmtId="0" fontId="9" fillId="2" borderId="28" xfId="0" applyFont="1" applyFill="1" applyBorder="1" applyAlignment="1">
      <alignment horizontal="center" vertical="center" wrapText="1"/>
    </xf>
    <xf numFmtId="0" fontId="9" fillId="2" borderId="51" xfId="0"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23" xfId="0" applyFont="1" applyBorder="1" applyAlignment="1">
      <alignment horizontal="left" vertical="center" wrapText="1"/>
    </xf>
    <xf numFmtId="0" fontId="9" fillId="0" borderId="1" xfId="0" applyFont="1" applyBorder="1" applyAlignment="1">
      <alignment horizontal="center" vertical="center"/>
    </xf>
    <xf numFmtId="0" fontId="9" fillId="0" borderId="23" xfId="0" applyFont="1" applyBorder="1" applyAlignment="1">
      <alignment horizontal="center" vertical="center"/>
    </xf>
    <xf numFmtId="0" fontId="9" fillId="0" borderId="33" xfId="0" applyFont="1" applyBorder="1" applyAlignment="1">
      <alignment horizontal="left" vertical="center" wrapText="1"/>
    </xf>
    <xf numFmtId="0" fontId="33" fillId="0" borderId="33" xfId="0" applyFont="1" applyBorder="1"/>
    <xf numFmtId="0" fontId="0" fillId="4" borderId="33" xfId="0" applyFill="1" applyBorder="1" applyAlignment="1">
      <alignment vertical="top"/>
    </xf>
    <xf numFmtId="0" fontId="9" fillId="0" borderId="33" xfId="0" applyFont="1" applyBorder="1" applyAlignment="1">
      <alignment horizontal="center" vertical="center"/>
    </xf>
    <xf numFmtId="1" fontId="9" fillId="0" borderId="33" xfId="0" applyNumberFormat="1" applyFont="1" applyBorder="1" applyAlignment="1">
      <alignment horizontal="center" vertical="center"/>
    </xf>
    <xf numFmtId="0" fontId="0" fillId="4" borderId="52" xfId="0" applyFill="1" applyBorder="1" applyAlignment="1">
      <alignment vertical="top"/>
    </xf>
    <xf numFmtId="1" fontId="9" fillId="0" borderId="52" xfId="0" applyNumberFormat="1" applyFont="1" applyBorder="1" applyAlignment="1">
      <alignment horizontal="center" vertical="center"/>
    </xf>
    <xf numFmtId="0" fontId="33" fillId="0" borderId="1" xfId="0" applyFont="1" applyBorder="1"/>
    <xf numFmtId="0" fontId="33" fillId="0" borderId="23" xfId="0" applyFont="1" applyBorder="1"/>
    <xf numFmtId="0" fontId="40" fillId="2" borderId="44" xfId="0" applyFont="1" applyFill="1" applyBorder="1" applyAlignment="1">
      <alignment horizontal="center" vertical="center"/>
    </xf>
    <xf numFmtId="0" fontId="33" fillId="2" borderId="1" xfId="0" applyFont="1" applyFill="1" applyBorder="1" applyAlignment="1">
      <alignment horizontal="center" vertical="center" wrapText="1"/>
    </xf>
    <xf numFmtId="0" fontId="41" fillId="2" borderId="56" xfId="6" applyFont="1" applyFill="1" applyBorder="1" applyAlignment="1">
      <alignment horizontal="center" vertical="top"/>
    </xf>
    <xf numFmtId="49" fontId="5" fillId="0" borderId="18" xfId="6" applyNumberFormat="1" applyFont="1" applyBorder="1" applyAlignment="1">
      <alignment horizontal="center" vertical="center"/>
    </xf>
    <xf numFmtId="49" fontId="5" fillId="0" borderId="14" xfId="6" applyNumberFormat="1" applyFont="1" applyBorder="1" applyAlignment="1">
      <alignment horizontal="center" vertical="center"/>
    </xf>
    <xf numFmtId="49" fontId="5" fillId="0" borderId="38" xfId="6" applyNumberFormat="1" applyFont="1" applyBorder="1" applyAlignment="1">
      <alignment horizontal="center" vertical="center"/>
    </xf>
    <xf numFmtId="0" fontId="41" fillId="0" borderId="38" xfId="6" applyFont="1" applyBorder="1" applyAlignment="1">
      <alignment horizontal="center" vertical="top"/>
    </xf>
    <xf numFmtId="0" fontId="2" fillId="0" borderId="18" xfId="13" applyBorder="1" applyAlignment="1">
      <alignment horizontal="center" vertical="top" wrapText="1"/>
    </xf>
    <xf numFmtId="0" fontId="2" fillId="0" borderId="18" xfId="6" applyBorder="1" applyAlignment="1">
      <alignment vertical="top"/>
    </xf>
    <xf numFmtId="0" fontId="2" fillId="0" borderId="14" xfId="6" applyBorder="1" applyAlignment="1">
      <alignment vertical="top"/>
    </xf>
    <xf numFmtId="0" fontId="2" fillId="0" borderId="66" xfId="6" applyBorder="1" applyAlignment="1">
      <alignment vertical="top"/>
    </xf>
    <xf numFmtId="164" fontId="2" fillId="2" borderId="0" xfId="0" applyNumberFormat="1" applyFont="1" applyFill="1" applyAlignment="1">
      <alignment horizontal="center" vertical="center"/>
    </xf>
    <xf numFmtId="14" fontId="2" fillId="2" borderId="0" xfId="0" applyNumberFormat="1" applyFont="1" applyFill="1" applyAlignment="1">
      <alignment horizontal="center" vertical="center"/>
    </xf>
    <xf numFmtId="164" fontId="22" fillId="2" borderId="25" xfId="0" applyNumberFormat="1" applyFont="1" applyFill="1" applyBorder="1" applyAlignment="1">
      <alignment horizontal="right"/>
    </xf>
    <xf numFmtId="164" fontId="22" fillId="2" borderId="25" xfId="0" applyNumberFormat="1" applyFont="1" applyFill="1" applyBorder="1"/>
    <xf numFmtId="164" fontId="22" fillId="2" borderId="23" xfId="0" applyNumberFormat="1" applyFont="1" applyFill="1" applyBorder="1"/>
    <xf numFmtId="20" fontId="5" fillId="2" borderId="23" xfId="0" applyNumberFormat="1" applyFont="1" applyFill="1" applyBorder="1" applyAlignment="1">
      <alignment horizontal="center"/>
    </xf>
    <xf numFmtId="49" fontId="40" fillId="2" borderId="1" xfId="0" applyNumberFormat="1" applyFont="1" applyFill="1" applyBorder="1" applyAlignment="1">
      <alignment horizontal="center"/>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30" fillId="2" borderId="5" xfId="0" applyFont="1" applyFill="1" applyBorder="1" applyAlignment="1">
      <alignment horizontal="left"/>
    </xf>
    <xf numFmtId="0" fontId="30" fillId="2" borderId="6" xfId="0" applyFont="1" applyFill="1" applyBorder="1" applyAlignment="1">
      <alignment horizontal="left"/>
    </xf>
    <xf numFmtId="0" fontId="30" fillId="2" borderId="7" xfId="0" applyFont="1" applyFill="1" applyBorder="1" applyAlignment="1">
      <alignment horizontal="left"/>
    </xf>
    <xf numFmtId="0" fontId="42" fillId="0" borderId="20" xfId="0" applyFont="1" applyBorder="1" applyAlignment="1">
      <alignment horizontal="center" vertical="top" wrapText="1"/>
    </xf>
    <xf numFmtId="0" fontId="42" fillId="0" borderId="21" xfId="0" applyFont="1" applyBorder="1" applyAlignment="1">
      <alignment horizontal="center" vertical="top" wrapText="1"/>
    </xf>
    <xf numFmtId="0" fontId="42" fillId="0" borderId="22" xfId="0" applyFont="1" applyBorder="1" applyAlignment="1">
      <alignment horizontal="center" vertical="top" wrapText="1"/>
    </xf>
    <xf numFmtId="0" fontId="2" fillId="0" borderId="20" xfId="0" applyFont="1" applyBorder="1" applyAlignment="1">
      <alignment horizontal="left"/>
    </xf>
    <xf numFmtId="0" fontId="2" fillId="0" borderId="21" xfId="0" applyFont="1" applyBorder="1" applyAlignment="1">
      <alignment horizontal="left"/>
    </xf>
    <xf numFmtId="0" fontId="2" fillId="0" borderId="24" xfId="0" applyFont="1" applyBorder="1" applyAlignment="1">
      <alignment horizontal="left"/>
    </xf>
    <xf numFmtId="0" fontId="4" fillId="2" borderId="20" xfId="0" applyFont="1" applyFill="1" applyBorder="1" applyAlignment="1">
      <alignment horizontal="left"/>
    </xf>
    <xf numFmtId="0" fontId="4" fillId="2" borderId="22" xfId="0" applyFont="1" applyFill="1" applyBorder="1" applyAlignment="1">
      <alignment horizontal="left"/>
    </xf>
    <xf numFmtId="0" fontId="5" fillId="0" borderId="20" xfId="0" applyFont="1" applyBorder="1" applyAlignment="1">
      <alignment horizontal="left"/>
    </xf>
    <xf numFmtId="0" fontId="0" fillId="0" borderId="21" xfId="0" applyBorder="1"/>
    <xf numFmtId="0" fontId="0" fillId="0" borderId="22" xfId="0" applyBorder="1"/>
    <xf numFmtId="0" fontId="2" fillId="2" borderId="20" xfId="0" applyFont="1" applyFill="1" applyBorder="1" applyAlignment="1">
      <alignment vertical="center"/>
    </xf>
    <xf numFmtId="0" fontId="0" fillId="0" borderId="22" xfId="0" applyBorder="1" applyAlignment="1">
      <alignment vertical="center"/>
    </xf>
    <xf numFmtId="0" fontId="22" fillId="2" borderId="21" xfId="0" applyFont="1" applyFill="1" applyBorder="1" applyAlignment="1">
      <alignment vertical="center"/>
    </xf>
    <xf numFmtId="0" fontId="0" fillId="2" borderId="21" xfId="0" applyFill="1" applyBorder="1" applyAlignment="1">
      <alignment vertical="center"/>
    </xf>
    <xf numFmtId="0" fontId="0" fillId="2" borderId="22" xfId="0" applyFill="1" applyBorder="1" applyAlignment="1">
      <alignment vertical="center"/>
    </xf>
    <xf numFmtId="0" fontId="71" fillId="0" borderId="0" xfId="0" applyFont="1" applyAlignment="1">
      <alignment horizontal="center"/>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5" fillId="2" borderId="20" xfId="0" applyFont="1" applyFill="1" applyBorder="1" applyAlignment="1">
      <alignment horizontal="left"/>
    </xf>
    <xf numFmtId="0" fontId="0" fillId="2" borderId="21" xfId="0" applyFill="1" applyBorder="1"/>
    <xf numFmtId="0" fontId="0" fillId="2" borderId="22" xfId="0" applyFill="1" applyBorder="1"/>
    <xf numFmtId="0" fontId="44" fillId="2" borderId="20" xfId="0" applyFont="1" applyFill="1" applyBorder="1" applyAlignment="1">
      <alignment horizontal="left"/>
    </xf>
    <xf numFmtId="0" fontId="44" fillId="2" borderId="22" xfId="0" applyFont="1" applyFill="1" applyBorder="1" applyAlignment="1">
      <alignment horizontal="left"/>
    </xf>
    <xf numFmtId="0" fontId="36"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11" fillId="6" borderId="10" xfId="1" applyFont="1" applyFill="1" applyBorder="1" applyAlignment="1">
      <alignment vertical="center"/>
    </xf>
    <xf numFmtId="0" fontId="11" fillId="6" borderId="11" xfId="1" applyFont="1" applyFill="1" applyBorder="1" applyAlignment="1">
      <alignment vertical="center"/>
    </xf>
    <xf numFmtId="0" fontId="11" fillId="6" borderId="12" xfId="1" applyFont="1" applyFill="1" applyBorder="1" applyAlignment="1">
      <alignment vertical="center"/>
    </xf>
    <xf numFmtId="0" fontId="2" fillId="2" borderId="8" xfId="0" applyFont="1" applyFill="1" applyBorder="1" applyAlignment="1">
      <alignment horizontal="left" vertical="top" wrapText="1"/>
    </xf>
    <xf numFmtId="0" fontId="4" fillId="6" borderId="5" xfId="0" applyFont="1" applyFill="1" applyBorder="1" applyAlignment="1">
      <alignment horizontal="left" wrapText="1"/>
    </xf>
    <xf numFmtId="0" fontId="2" fillId="6" borderId="6" xfId="0" applyFont="1" applyFill="1" applyBorder="1" applyAlignment="1">
      <alignment horizontal="left" wrapText="1"/>
    </xf>
    <xf numFmtId="0" fontId="2" fillId="6" borderId="7" xfId="0" applyFont="1" applyFill="1" applyBorder="1" applyAlignment="1">
      <alignment horizontal="left" wrapText="1"/>
    </xf>
    <xf numFmtId="0" fontId="14" fillId="2" borderId="0" xfId="0" applyFont="1" applyFill="1" applyAlignment="1">
      <alignment horizontal="left" wrapText="1"/>
    </xf>
    <xf numFmtId="0" fontId="2" fillId="6" borderId="8" xfId="0" applyFont="1" applyFill="1" applyBorder="1" applyAlignment="1">
      <alignment horizontal="left" wrapText="1"/>
    </xf>
    <xf numFmtId="0" fontId="2" fillId="6" borderId="0" xfId="0" applyFont="1" applyFill="1" applyAlignment="1">
      <alignment horizontal="left" wrapText="1"/>
    </xf>
    <xf numFmtId="0" fontId="2" fillId="6" borderId="9" xfId="0" applyFont="1" applyFill="1" applyBorder="1" applyAlignment="1">
      <alignment horizontal="left" wrapText="1"/>
    </xf>
    <xf numFmtId="0" fontId="2" fillId="6" borderId="8" xfId="0" applyFont="1" applyFill="1" applyBorder="1" applyAlignment="1">
      <alignment horizontal="left"/>
    </xf>
    <xf numFmtId="0" fontId="2" fillId="6" borderId="0" xfId="0" applyFont="1" applyFill="1" applyAlignment="1">
      <alignment horizontal="left"/>
    </xf>
    <xf numFmtId="0" fontId="2" fillId="6" borderId="9" xfId="0" applyFont="1" applyFill="1" applyBorder="1" applyAlignment="1">
      <alignment horizontal="left"/>
    </xf>
    <xf numFmtId="0" fontId="11" fillId="6" borderId="8" xfId="1" applyFont="1" applyFill="1" applyBorder="1" applyAlignment="1">
      <alignment horizontal="left"/>
    </xf>
    <xf numFmtId="0" fontId="11" fillId="6" borderId="0" xfId="1" applyFont="1" applyFill="1" applyBorder="1" applyAlignment="1">
      <alignment horizontal="left"/>
    </xf>
    <xf numFmtId="0" fontId="11" fillId="6" borderId="9" xfId="1" applyFont="1" applyFill="1" applyBorder="1" applyAlignment="1">
      <alignment horizontal="left"/>
    </xf>
    <xf numFmtId="0" fontId="11" fillId="6" borderId="8" xfId="1" applyFont="1" applyFill="1" applyBorder="1" applyAlignment="1">
      <alignment wrapText="1"/>
    </xf>
    <xf numFmtId="0" fontId="11" fillId="6" borderId="0" xfId="1" applyFont="1" applyFill="1" applyBorder="1" applyAlignment="1">
      <alignment wrapText="1"/>
    </xf>
    <xf numFmtId="0" fontId="11" fillId="6" borderId="9" xfId="1" applyFont="1" applyFill="1" applyBorder="1" applyAlignment="1">
      <alignment wrapText="1"/>
    </xf>
    <xf numFmtId="0" fontId="11" fillId="6" borderId="8" xfId="1" applyFont="1" applyFill="1" applyBorder="1" applyAlignment="1">
      <alignment horizontal="left" vertical="center" wrapText="1"/>
    </xf>
    <xf numFmtId="0" fontId="11" fillId="6" borderId="0" xfId="1" applyFont="1" applyFill="1" applyBorder="1" applyAlignment="1">
      <alignment horizontal="left" vertical="center" wrapText="1"/>
    </xf>
    <xf numFmtId="0" fontId="11" fillId="6" borderId="9" xfId="1" applyFont="1" applyFill="1" applyBorder="1" applyAlignment="1">
      <alignment horizontal="left" vertical="center" wrapText="1"/>
    </xf>
    <xf numFmtId="0" fontId="11" fillId="0" borderId="21" xfId="1" applyFont="1" applyFill="1" applyBorder="1" applyAlignment="1">
      <alignment horizontal="center" vertical="center"/>
    </xf>
    <xf numFmtId="0" fontId="11" fillId="6" borderId="8" xfId="1" applyFont="1" applyFill="1" applyBorder="1" applyAlignment="1">
      <alignment vertical="center"/>
    </xf>
    <xf numFmtId="0" fontId="11" fillId="6" borderId="0" xfId="1" applyFont="1" applyFill="1" applyBorder="1" applyAlignment="1">
      <alignment vertical="center"/>
    </xf>
    <xf numFmtId="0" fontId="11" fillId="6" borderId="9" xfId="1" applyFont="1" applyFill="1" applyBorder="1" applyAlignment="1">
      <alignment vertical="center"/>
    </xf>
    <xf numFmtId="0" fontId="29" fillId="6" borderId="8" xfId="1" applyFont="1" applyFill="1" applyBorder="1" applyAlignment="1">
      <alignment vertical="center"/>
    </xf>
    <xf numFmtId="0" fontId="29" fillId="6" borderId="0" xfId="1" applyFont="1" applyFill="1" applyBorder="1" applyAlignment="1">
      <alignment vertical="center"/>
    </xf>
    <xf numFmtId="0" fontId="29" fillId="6" borderId="9" xfId="1" applyFont="1" applyFill="1" applyBorder="1" applyAlignment="1">
      <alignment vertical="center"/>
    </xf>
    <xf numFmtId="0" fontId="2" fillId="6" borderId="8" xfId="0" applyFont="1" applyFill="1" applyBorder="1" applyAlignment="1">
      <alignment vertical="center" wrapText="1"/>
    </xf>
    <xf numFmtId="0" fontId="2" fillId="6" borderId="0" xfId="0" applyFont="1" applyFill="1" applyAlignment="1">
      <alignment vertical="center" wrapText="1"/>
    </xf>
    <xf numFmtId="0" fontId="2" fillId="6" borderId="9" xfId="0" applyFont="1" applyFill="1" applyBorder="1" applyAlignment="1">
      <alignment vertical="center" wrapText="1"/>
    </xf>
    <xf numFmtId="0" fontId="29" fillId="6" borderId="8" xfId="1" applyFont="1" applyFill="1" applyBorder="1" applyAlignment="1">
      <alignment vertical="center" wrapText="1"/>
    </xf>
    <xf numFmtId="0" fontId="29" fillId="6" borderId="0" xfId="1" applyFont="1" applyFill="1" applyBorder="1" applyAlignment="1">
      <alignment vertical="center" wrapText="1"/>
    </xf>
    <xf numFmtId="0" fontId="29" fillId="6" borderId="9" xfId="1" applyFont="1" applyFill="1" applyBorder="1" applyAlignment="1">
      <alignment vertical="center" wrapText="1"/>
    </xf>
    <xf numFmtId="0" fontId="11" fillId="6" borderId="8" xfId="1" applyFont="1" applyFill="1" applyBorder="1" applyAlignment="1">
      <alignment vertical="center" wrapText="1"/>
    </xf>
    <xf numFmtId="0" fontId="11" fillId="6" borderId="0" xfId="1" applyFont="1" applyFill="1" applyBorder="1" applyAlignment="1">
      <alignment vertical="center" wrapText="1"/>
    </xf>
    <xf numFmtId="0" fontId="11" fillId="6" borderId="9" xfId="1" applyFont="1" applyFill="1" applyBorder="1" applyAlignment="1">
      <alignment vertical="center" wrapText="1"/>
    </xf>
    <xf numFmtId="0" fontId="2" fillId="6" borderId="5" xfId="0" applyFont="1" applyFill="1" applyBorder="1" applyAlignment="1">
      <alignment vertical="center" wrapText="1"/>
    </xf>
    <xf numFmtId="0" fontId="2" fillId="6" borderId="6" xfId="0" applyFont="1" applyFill="1" applyBorder="1" applyAlignment="1">
      <alignment vertical="center" wrapText="1"/>
    </xf>
    <xf numFmtId="0" fontId="2" fillId="6" borderId="7" xfId="0" applyFont="1" applyFill="1" applyBorder="1" applyAlignment="1">
      <alignment vertical="center" wrapText="1"/>
    </xf>
    <xf numFmtId="0" fontId="62" fillId="3" borderId="20" xfId="0" applyFont="1" applyFill="1" applyBorder="1" applyAlignment="1">
      <alignment horizontal="center" vertical="center"/>
    </xf>
    <xf numFmtId="0" fontId="62" fillId="3" borderId="21" xfId="0" applyFont="1" applyFill="1" applyBorder="1" applyAlignment="1">
      <alignment horizontal="center"/>
    </xf>
    <xf numFmtId="0" fontId="62" fillId="3" borderId="22" xfId="0" applyFont="1" applyFill="1" applyBorder="1" applyAlignment="1">
      <alignment horizontal="center"/>
    </xf>
    <xf numFmtId="0" fontId="41" fillId="0" borderId="19" xfId="0" applyFont="1" applyBorder="1" applyAlignment="1">
      <alignment vertical="top" wrapText="1"/>
    </xf>
    <xf numFmtId="0" fontId="41" fillId="0" borderId="19" xfId="0" applyFont="1" applyBorder="1" applyAlignment="1">
      <alignment vertical="top"/>
    </xf>
    <xf numFmtId="0" fontId="41" fillId="0" borderId="19" xfId="0" applyFont="1" applyBorder="1" applyAlignment="1">
      <alignment horizontal="left" vertical="top" wrapText="1"/>
    </xf>
    <xf numFmtId="0" fontId="41" fillId="0" borderId="53" xfId="0" applyFont="1" applyBorder="1" applyAlignment="1">
      <alignment horizontal="center" vertical="center"/>
    </xf>
    <xf numFmtId="0" fontId="41" fillId="0" borderId="54" xfId="0" applyFont="1" applyBorder="1" applyAlignment="1">
      <alignment horizontal="center" vertical="center"/>
    </xf>
    <xf numFmtId="0" fontId="41" fillId="0" borderId="55" xfId="0" applyFont="1" applyBorder="1" applyAlignment="1">
      <alignment horizontal="center" vertical="center"/>
    </xf>
    <xf numFmtId="0" fontId="41" fillId="0" borderId="53" xfId="0" applyFont="1" applyBorder="1" applyAlignment="1">
      <alignment horizontal="center" vertical="center" wrapText="1"/>
    </xf>
    <xf numFmtId="0" fontId="41" fillId="0" borderId="54" xfId="0" applyFont="1" applyBorder="1" applyAlignment="1">
      <alignment horizontal="center" vertical="center" wrapText="1"/>
    </xf>
    <xf numFmtId="0" fontId="41" fillId="0" borderId="55" xfId="0" applyFont="1" applyBorder="1" applyAlignment="1">
      <alignment horizontal="center" vertical="center" wrapText="1"/>
    </xf>
    <xf numFmtId="0" fontId="40" fillId="0" borderId="20" xfId="0" applyFont="1" applyBorder="1" applyAlignment="1">
      <alignment horizontal="left" vertical="top" wrapText="1"/>
    </xf>
    <xf numFmtId="0" fontId="41" fillId="0" borderId="22" xfId="0" applyFont="1" applyBorder="1" applyAlignment="1">
      <alignment horizontal="left" vertical="top" wrapText="1"/>
    </xf>
    <xf numFmtId="0" fontId="44" fillId="0" borderId="1" xfId="0" applyFont="1" applyBorder="1" applyAlignment="1">
      <alignment horizontal="left" vertical="top" wrapText="1"/>
    </xf>
    <xf numFmtId="0" fontId="41" fillId="0" borderId="1" xfId="0" applyFont="1" applyBorder="1"/>
    <xf numFmtId="0" fontId="0" fillId="0" borderId="1" xfId="0" applyBorder="1"/>
    <xf numFmtId="0" fontId="41" fillId="0" borderId="58" xfId="0" applyFont="1" applyBorder="1" applyAlignment="1">
      <alignment horizontal="left" vertical="top" wrapText="1"/>
    </xf>
    <xf numFmtId="0" fontId="25" fillId="0" borderId="20" xfId="0" applyFont="1" applyBorder="1" applyAlignment="1">
      <alignment horizontal="center" wrapText="1"/>
    </xf>
    <xf numFmtId="0" fontId="50" fillId="0" borderId="21" xfId="0" applyFont="1" applyBorder="1"/>
    <xf numFmtId="0" fontId="50" fillId="0" borderId="22" xfId="0" applyFont="1" applyBorder="1"/>
    <xf numFmtId="0" fontId="36" fillId="0" borderId="20" xfId="0" applyFont="1" applyBorder="1" applyAlignment="1">
      <alignment horizontal="center" vertical="center"/>
    </xf>
    <xf numFmtId="0" fontId="40" fillId="0" borderId="21" xfId="0" applyFont="1" applyBorder="1" applyAlignment="1">
      <alignment horizontal="center" vertical="center"/>
    </xf>
    <xf numFmtId="0" fontId="44" fillId="0" borderId="38" xfId="0" applyFont="1" applyBorder="1" applyAlignment="1">
      <alignment horizontal="justify" vertical="top"/>
    </xf>
    <xf numFmtId="0" fontId="41" fillId="0" borderId="4" xfId="0" applyFont="1" applyBorder="1"/>
    <xf numFmtId="0" fontId="0" fillId="0" borderId="4" xfId="0" applyBorder="1"/>
    <xf numFmtId="0" fontId="44" fillId="0" borderId="19" xfId="0" applyFont="1" applyBorder="1" applyAlignment="1">
      <alignment horizontal="left" wrapText="1"/>
    </xf>
    <xf numFmtId="0" fontId="41" fillId="0" borderId="19" xfId="0" applyFont="1" applyBorder="1"/>
    <xf numFmtId="0" fontId="41" fillId="0" borderId="38" xfId="0" applyFont="1" applyBorder="1" applyAlignment="1">
      <alignment horizontal="left" vertical="top" wrapText="1"/>
    </xf>
    <xf numFmtId="0" fontId="41" fillId="0" borderId="38" xfId="0" applyFont="1" applyBorder="1" applyAlignment="1">
      <alignment horizontal="left" vertical="top"/>
    </xf>
    <xf numFmtId="0" fontId="44" fillId="0" borderId="35" xfId="0" applyFont="1" applyBorder="1" applyAlignment="1">
      <alignment horizontal="justify" vertical="top"/>
    </xf>
    <xf numFmtId="0" fontId="41" fillId="0" borderId="36" xfId="0" applyFont="1" applyBorder="1"/>
    <xf numFmtId="0" fontId="0" fillId="0" borderId="36" xfId="0" applyBorder="1"/>
    <xf numFmtId="0" fontId="41" fillId="0" borderId="35" xfId="0" applyFont="1" applyBorder="1" applyAlignment="1">
      <alignment horizontal="left" vertical="top" wrapText="1"/>
    </xf>
    <xf numFmtId="0" fontId="30" fillId="0" borderId="20" xfId="0" applyFont="1" applyBorder="1" applyAlignment="1">
      <alignment horizontal="left" vertical="top" wrapText="1"/>
    </xf>
    <xf numFmtId="0" fontId="30" fillId="0" borderId="21" xfId="0" applyFont="1" applyBorder="1" applyAlignment="1">
      <alignment horizontal="left" vertical="top" wrapText="1"/>
    </xf>
    <xf numFmtId="0" fontId="30" fillId="0" borderId="22" xfId="0" applyFont="1" applyBorder="1" applyAlignment="1">
      <alignment horizontal="left" vertical="top" wrapText="1"/>
    </xf>
    <xf numFmtId="0" fontId="30" fillId="0" borderId="19" xfId="0" applyFont="1" applyBorder="1" applyAlignment="1">
      <alignment horizontal="left" wrapText="1"/>
    </xf>
    <xf numFmtId="0" fontId="30" fillId="0" borderId="19" xfId="0" applyFont="1" applyBorder="1"/>
    <xf numFmtId="0" fontId="30" fillId="0" borderId="19" xfId="0" applyFont="1" applyBorder="1" applyAlignment="1">
      <alignment vertical="top" wrapText="1"/>
    </xf>
    <xf numFmtId="0" fontId="30" fillId="0" borderId="19" xfId="0" applyFont="1" applyBorder="1" applyAlignment="1">
      <alignment vertical="top"/>
    </xf>
    <xf numFmtId="0" fontId="41" fillId="0" borderId="5" xfId="0" applyFont="1" applyBorder="1" applyAlignment="1">
      <alignment horizontal="center" vertical="center" wrapText="1"/>
    </xf>
    <xf numFmtId="0" fontId="41" fillId="0" borderId="8" xfId="0" applyFont="1" applyBorder="1" applyAlignment="1">
      <alignment horizontal="center" vertical="center" wrapText="1"/>
    </xf>
    <xf numFmtId="0" fontId="41" fillId="0" borderId="10" xfId="0" applyFont="1" applyBorder="1" applyAlignment="1">
      <alignment horizontal="center" vertical="center" wrapText="1"/>
    </xf>
    <xf numFmtId="0" fontId="52" fillId="0" borderId="20" xfId="0" applyFont="1" applyBorder="1" applyAlignment="1">
      <alignment horizontal="left" vertical="top" wrapText="1"/>
    </xf>
    <xf numFmtId="0" fontId="32" fillId="0" borderId="20" xfId="0" applyFont="1" applyBorder="1" applyAlignment="1">
      <alignment horizontal="center" vertical="top" wrapText="1"/>
    </xf>
    <xf numFmtId="0" fontId="63" fillId="0" borderId="21" xfId="0" applyFont="1" applyBorder="1" applyAlignment="1">
      <alignment vertical="top"/>
    </xf>
    <xf numFmtId="0" fontId="41" fillId="0" borderId="1" xfId="0" applyFont="1" applyBorder="1" applyAlignment="1">
      <alignment horizontal="left" vertical="top" wrapText="1"/>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8" xfId="0" applyFont="1" applyFill="1" applyBorder="1" applyAlignment="1">
      <alignment horizontal="left" wrapText="1"/>
    </xf>
    <xf numFmtId="0" fontId="2" fillId="2" borderId="4" xfId="0" applyFont="1" applyFill="1" applyBorder="1" applyAlignment="1">
      <alignment horizontal="left" wrapText="1"/>
    </xf>
    <xf numFmtId="0" fontId="52" fillId="0" borderId="21" xfId="0" applyFont="1" applyBorder="1" applyAlignment="1">
      <alignment horizontal="left" vertical="top" wrapText="1"/>
    </xf>
    <xf numFmtId="0" fontId="41" fillId="0" borderId="20" xfId="0" applyFont="1" applyBorder="1" applyAlignment="1">
      <alignment horizontal="left" vertical="top" wrapText="1"/>
    </xf>
    <xf numFmtId="0" fontId="41" fillId="0" borderId="21" xfId="0" applyFont="1" applyBorder="1" applyAlignment="1">
      <alignment horizontal="left" vertical="top" wrapText="1"/>
    </xf>
    <xf numFmtId="0" fontId="40" fillId="0" borderId="21" xfId="0" applyFont="1" applyBorder="1" applyAlignment="1">
      <alignment horizontal="left" vertical="top" wrapText="1"/>
    </xf>
    <xf numFmtId="0" fontId="41" fillId="0" borderId="19" xfId="0" applyFont="1" applyBorder="1" applyAlignment="1">
      <alignment horizontal="left" vertical="top"/>
    </xf>
    <xf numFmtId="0" fontId="25" fillId="2" borderId="0" xfId="0" applyFont="1" applyFill="1" applyAlignment="1">
      <alignment horizontal="center" wrapText="1"/>
    </xf>
    <xf numFmtId="0" fontId="25" fillId="2" borderId="21" xfId="0" applyFont="1" applyFill="1" applyBorder="1" applyAlignment="1">
      <alignment horizontal="center" wrapText="1"/>
    </xf>
    <xf numFmtId="0" fontId="46" fillId="0" borderId="38" xfId="1" applyFont="1" applyBorder="1" applyAlignment="1">
      <alignment horizontal="center" vertical="center"/>
    </xf>
    <xf numFmtId="0" fontId="46" fillId="0" borderId="4" xfId="1" applyFont="1" applyBorder="1" applyAlignment="1">
      <alignment horizontal="center" vertical="center"/>
    </xf>
    <xf numFmtId="0" fontId="44" fillId="0" borderId="38" xfId="0" applyFont="1" applyBorder="1" applyAlignment="1">
      <alignment horizontal="left" vertical="top" wrapText="1"/>
    </xf>
    <xf numFmtId="0" fontId="44" fillId="0" borderId="4" xfId="0" applyFont="1" applyBorder="1" applyAlignment="1">
      <alignment horizontal="left" vertical="top" wrapText="1"/>
    </xf>
    <xf numFmtId="0" fontId="44" fillId="0" borderId="39" xfId="0" applyFont="1" applyBorder="1" applyAlignment="1">
      <alignment horizontal="left" vertical="top" wrapText="1"/>
    </xf>
    <xf numFmtId="0" fontId="0" fillId="0" borderId="39" xfId="0" applyBorder="1"/>
    <xf numFmtId="0" fontId="41" fillId="0" borderId="4" xfId="0" applyFont="1" applyBorder="1" applyAlignment="1">
      <alignment horizontal="left" vertical="top" wrapText="1"/>
    </xf>
    <xf numFmtId="0" fontId="44" fillId="0" borderId="1" xfId="0" applyFont="1" applyBorder="1" applyAlignment="1">
      <alignment horizontal="justify" vertical="top"/>
    </xf>
    <xf numFmtId="0" fontId="2" fillId="2" borderId="1" xfId="6" applyFill="1" applyBorder="1" applyAlignment="1">
      <alignment horizontal="center" vertical="top"/>
    </xf>
    <xf numFmtId="0" fontId="2" fillId="0" borderId="1" xfId="6" applyBorder="1" applyAlignment="1">
      <alignment horizontal="center" vertical="top"/>
    </xf>
    <xf numFmtId="0" fontId="52" fillId="7" borderId="20" xfId="0" applyFont="1" applyFill="1" applyBorder="1" applyAlignment="1">
      <alignment horizontal="center" vertical="center"/>
    </xf>
    <xf numFmtId="0" fontId="52" fillId="7" borderId="21" xfId="0" applyFont="1" applyFill="1" applyBorder="1" applyAlignment="1">
      <alignment horizontal="center" vertical="center"/>
    </xf>
    <xf numFmtId="0" fontId="52" fillId="7" borderId="22" xfId="0" applyFont="1" applyFill="1" applyBorder="1" applyAlignment="1">
      <alignment horizontal="center" vertical="center"/>
    </xf>
    <xf numFmtId="0" fontId="9" fillId="2" borderId="23" xfId="0" applyFont="1" applyFill="1" applyBorder="1" applyAlignment="1">
      <alignment vertical="top" wrapText="1"/>
    </xf>
    <xf numFmtId="0" fontId="9" fillId="2" borderId="29" xfId="0" applyFont="1" applyFill="1" applyBorder="1" applyAlignment="1">
      <alignment vertical="top" wrapText="1"/>
    </xf>
    <xf numFmtId="0" fontId="9" fillId="2" borderId="23" xfId="0" applyFont="1" applyFill="1" applyBorder="1" applyAlignment="1">
      <alignment horizontal="left" vertical="top" wrapText="1"/>
    </xf>
    <xf numFmtId="0" fontId="23" fillId="2" borderId="0" xfId="0" applyFont="1" applyFill="1" applyAlignment="1">
      <alignment horizontal="center" vertical="center" wrapText="1"/>
    </xf>
    <xf numFmtId="0" fontId="25" fillId="0" borderId="20" xfId="0" applyFont="1" applyBorder="1" applyAlignment="1">
      <alignment horizontal="right" vertical="center"/>
    </xf>
    <xf numFmtId="0" fontId="25" fillId="0" borderId="21" xfId="0" applyFont="1" applyBorder="1" applyAlignment="1">
      <alignment horizontal="right" vertical="center"/>
    </xf>
    <xf numFmtId="0" fontId="25" fillId="0" borderId="22" xfId="0" applyFont="1" applyBorder="1" applyAlignment="1">
      <alignment horizontal="right" vertical="center"/>
    </xf>
    <xf numFmtId="0" fontId="0" fillId="2" borderId="23" xfId="0" applyFill="1" applyBorder="1" applyAlignment="1">
      <alignment horizontal="left"/>
    </xf>
    <xf numFmtId="0" fontId="0" fillId="2" borderId="29" xfId="0" applyFill="1" applyBorder="1" applyAlignment="1">
      <alignment horizontal="left"/>
    </xf>
    <xf numFmtId="0" fontId="48" fillId="0" borderId="63" xfId="0" applyFont="1" applyBorder="1" applyAlignment="1">
      <alignment horizontal="left" vertical="top" wrapText="1"/>
    </xf>
    <xf numFmtId="0" fontId="48" fillId="0" borderId="36" xfId="0" applyFont="1" applyBorder="1" applyAlignment="1">
      <alignment horizontal="left" vertical="top" wrapText="1"/>
    </xf>
    <xf numFmtId="0" fontId="48" fillId="0" borderId="46" xfId="0" applyFont="1" applyBorder="1" applyAlignment="1">
      <alignment horizontal="left" vertical="top" wrapText="1"/>
    </xf>
    <xf numFmtId="0" fontId="33" fillId="0" borderId="38" xfId="0" quotePrefix="1" applyFont="1" applyBorder="1" applyAlignment="1">
      <alignment horizontal="left" vertical="top" wrapText="1"/>
    </xf>
    <xf numFmtId="0" fontId="33" fillId="0" borderId="4" xfId="0" quotePrefix="1" applyFont="1" applyBorder="1" applyAlignment="1">
      <alignment horizontal="left" vertical="top" wrapText="1"/>
    </xf>
    <xf numFmtId="0" fontId="33" fillId="0" borderId="58" xfId="0" quotePrefix="1" applyFont="1" applyBorder="1" applyAlignment="1">
      <alignment horizontal="left" vertical="top" wrapText="1"/>
    </xf>
    <xf numFmtId="0" fontId="48" fillId="0" borderId="35" xfId="0" applyFont="1" applyBorder="1" applyAlignment="1">
      <alignment horizontal="left" vertical="top" wrapText="1"/>
    </xf>
    <xf numFmtId="0" fontId="33" fillId="0" borderId="38" xfId="0" applyFont="1" applyBorder="1" applyAlignment="1">
      <alignment horizontal="left" vertical="top" wrapText="1"/>
    </xf>
    <xf numFmtId="0" fontId="33" fillId="0" borderId="4" xfId="0" applyFont="1" applyBorder="1" applyAlignment="1">
      <alignment horizontal="left" vertical="top" wrapText="1"/>
    </xf>
    <xf numFmtId="0" fontId="33" fillId="0" borderId="58" xfId="0" applyFont="1" applyBorder="1" applyAlignment="1">
      <alignment horizontal="left" vertical="top" wrapText="1"/>
    </xf>
    <xf numFmtId="0" fontId="9" fillId="2" borderId="16" xfId="0" applyFont="1" applyFill="1" applyBorder="1" applyAlignment="1">
      <alignment horizontal="left" vertical="top" wrapText="1"/>
    </xf>
    <xf numFmtId="0" fontId="9" fillId="2" borderId="17" xfId="0" applyFont="1" applyFill="1" applyBorder="1" applyAlignment="1">
      <alignment horizontal="left" vertical="top" wrapText="1"/>
    </xf>
    <xf numFmtId="0" fontId="9" fillId="2" borderId="47" xfId="0" applyFont="1" applyFill="1" applyBorder="1" applyAlignment="1">
      <alignment horizontal="left" vertical="top" wrapText="1"/>
    </xf>
    <xf numFmtId="0" fontId="2" fillId="0" borderId="3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62" xfId="0" applyFont="1" applyBorder="1" applyAlignment="1">
      <alignment horizontal="center" vertical="center" wrapText="1"/>
    </xf>
    <xf numFmtId="0" fontId="65" fillId="5" borderId="20" xfId="0" applyFont="1" applyFill="1" applyBorder="1" applyAlignment="1">
      <alignment horizontal="center" vertical="top"/>
    </xf>
    <xf numFmtId="0" fontId="53" fillId="0" borderId="21" xfId="0" applyFont="1" applyBorder="1" applyAlignment="1">
      <alignment horizontal="center" vertical="top"/>
    </xf>
    <xf numFmtId="0" fontId="53" fillId="0" borderId="22" xfId="0" applyFont="1" applyBorder="1" applyAlignment="1">
      <alignment horizontal="center" vertical="top"/>
    </xf>
    <xf numFmtId="0" fontId="42"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6" fillId="2" borderId="0" xfId="0" applyFont="1" applyFill="1" applyAlignment="1">
      <alignment horizontal="right" vertical="center"/>
    </xf>
    <xf numFmtId="0" fontId="26" fillId="2" borderId="0" xfId="0" applyFont="1" applyFill="1" applyAlignment="1">
      <alignment horizontal="right"/>
    </xf>
    <xf numFmtId="0" fontId="0" fillId="2" borderId="0" xfId="0" applyFill="1" applyAlignment="1">
      <alignment horizontal="right"/>
    </xf>
    <xf numFmtId="0" fontId="21" fillId="2" borderId="0" xfId="0" applyFont="1" applyFill="1" applyAlignment="1">
      <alignment horizontal="left"/>
    </xf>
    <xf numFmtId="0" fontId="72" fillId="2" borderId="0" xfId="0" applyFont="1" applyFill="1" applyAlignment="1">
      <alignment horizontal="right"/>
    </xf>
    <xf numFmtId="0" fontId="15" fillId="2" borderId="11" xfId="0" applyFont="1" applyFill="1" applyBorder="1" applyAlignment="1">
      <alignment horizontal="left" vertical="center" wrapText="1"/>
    </xf>
    <xf numFmtId="0" fontId="15" fillId="2" borderId="0" xfId="0" applyFont="1" applyFill="1" applyAlignment="1">
      <alignment horizontal="left" vertical="center" wrapText="1"/>
    </xf>
    <xf numFmtId="0" fontId="15" fillId="2" borderId="0" xfId="0" applyFont="1" applyFill="1" applyAlignment="1">
      <alignment horizontal="right"/>
    </xf>
    <xf numFmtId="0" fontId="5" fillId="0" borderId="43" xfId="0" applyFont="1" applyBorder="1" applyAlignment="1">
      <alignment horizontal="left" vertical="top" wrapText="1"/>
    </xf>
    <xf numFmtId="0" fontId="51" fillId="0" borderId="44" xfId="0" applyFont="1" applyBorder="1" applyAlignment="1">
      <alignment horizontal="left" vertical="top" wrapText="1"/>
    </xf>
    <xf numFmtId="0" fontId="5" fillId="0" borderId="44" xfId="0" applyFont="1" applyBorder="1" applyAlignment="1">
      <alignment horizontal="left" vertical="top" wrapText="1"/>
    </xf>
    <xf numFmtId="0" fontId="51" fillId="0" borderId="44" xfId="0" applyFont="1" applyBorder="1"/>
    <xf numFmtId="0" fontId="51" fillId="0" borderId="45" xfId="0" applyFont="1" applyBorder="1"/>
    <xf numFmtId="0" fontId="2" fillId="2" borderId="0" xfId="0" applyFont="1" applyFill="1" applyAlignment="1">
      <alignment horizontal="right"/>
    </xf>
    <xf numFmtId="165" fontId="2" fillId="3" borderId="0" xfId="0" applyNumberFormat="1" applyFont="1" applyFill="1" applyAlignment="1">
      <alignment horizontal="center" vertical="center"/>
    </xf>
    <xf numFmtId="0" fontId="33" fillId="0" borderId="61" xfId="0" applyFont="1" applyBorder="1" applyAlignment="1">
      <alignment horizontal="left" vertical="top" wrapText="1"/>
    </xf>
    <xf numFmtId="0" fontId="33" fillId="0" borderId="60" xfId="0" applyFont="1" applyBorder="1" applyAlignment="1">
      <alignment horizontal="left" vertical="top" wrapText="1"/>
    </xf>
    <xf numFmtId="0" fontId="33" fillId="0" borderId="62" xfId="0" applyFont="1" applyBorder="1" applyAlignment="1">
      <alignment horizontal="left" vertical="top" wrapText="1"/>
    </xf>
    <xf numFmtId="9" fontId="2" fillId="0" borderId="63" xfId="0" applyNumberFormat="1" applyFont="1" applyBorder="1" applyAlignment="1">
      <alignment horizontal="left" vertical="center" wrapText="1"/>
    </xf>
    <xf numFmtId="9" fontId="2" fillId="0" borderId="36" xfId="0" applyNumberFormat="1" applyFont="1" applyBorder="1" applyAlignment="1">
      <alignment horizontal="left" vertical="center" wrapText="1"/>
    </xf>
    <xf numFmtId="9" fontId="2" fillId="0" borderId="37" xfId="0" applyNumberFormat="1" applyFont="1" applyBorder="1" applyAlignment="1">
      <alignment horizontal="left"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33" fillId="0" borderId="1" xfId="0" applyFont="1" applyBorder="1" applyAlignment="1">
      <alignment horizontal="left" vertical="top" wrapText="1"/>
    </xf>
    <xf numFmtId="0" fontId="33" fillId="0" borderId="1" xfId="0" applyFont="1" applyBorder="1" applyAlignment="1">
      <alignment horizontal="left" vertical="top"/>
    </xf>
    <xf numFmtId="0" fontId="33" fillId="0" borderId="42" xfId="0" applyFont="1" applyBorder="1" applyAlignment="1">
      <alignment horizontal="left" vertical="top"/>
    </xf>
    <xf numFmtId="0" fontId="33" fillId="0" borderId="13" xfId="0" applyFont="1" applyBorder="1" applyAlignment="1">
      <alignment horizontal="left" vertical="top" wrapText="1"/>
    </xf>
    <xf numFmtId="0" fontId="33" fillId="0" borderId="13" xfId="0" applyFont="1" applyBorder="1" applyAlignment="1">
      <alignment horizontal="left" vertical="top"/>
    </xf>
    <xf numFmtId="0" fontId="33" fillId="0" borderId="57" xfId="0" applyFont="1" applyBorder="1" applyAlignment="1">
      <alignment horizontal="left" vertical="top"/>
    </xf>
    <xf numFmtId="0" fontId="2" fillId="0" borderId="15" xfId="0" applyFont="1" applyBorder="1" applyAlignment="1">
      <alignment horizontal="left" vertical="center" wrapText="1"/>
    </xf>
    <xf numFmtId="0" fontId="2" fillId="0" borderId="60" xfId="0" applyFont="1" applyBorder="1" applyAlignment="1">
      <alignment horizontal="left" vertical="center" wrapText="1"/>
    </xf>
    <xf numFmtId="0" fontId="2" fillId="0" borderId="65" xfId="0" applyFont="1" applyBorder="1" applyAlignment="1">
      <alignment horizontal="left" vertical="center" wrapText="1"/>
    </xf>
    <xf numFmtId="0" fontId="2" fillId="0" borderId="63" xfId="0" applyFont="1" applyBorder="1" applyAlignment="1">
      <alignment horizontal="left" vertical="center" wrapText="1"/>
    </xf>
    <xf numFmtId="0" fontId="2" fillId="0" borderId="36" xfId="0" applyFont="1" applyBorder="1" applyAlignment="1">
      <alignment horizontal="left" vertical="center" wrapText="1"/>
    </xf>
    <xf numFmtId="0" fontId="2" fillId="0" borderId="37"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66"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6" fillId="2" borderId="0" xfId="0" applyFont="1" applyFill="1" applyAlignment="1">
      <alignment horizontal="right" wrapText="1"/>
    </xf>
    <xf numFmtId="0" fontId="0" fillId="2" borderId="0" xfId="0" applyFill="1" applyAlignment="1">
      <alignment horizontal="right" wrapText="1"/>
    </xf>
    <xf numFmtId="0" fontId="70" fillId="2" borderId="0" xfId="0" applyFont="1" applyFill="1" applyAlignment="1">
      <alignment horizontal="right"/>
    </xf>
    <xf numFmtId="0" fontId="23" fillId="0" borderId="0" xfId="0" applyFont="1" applyAlignment="1">
      <alignment horizontal="center" vertical="center" wrapText="1"/>
    </xf>
    <xf numFmtId="0" fontId="65" fillId="5" borderId="21" xfId="0" applyFont="1" applyFill="1" applyBorder="1" applyAlignment="1">
      <alignment horizontal="center" vertical="top"/>
    </xf>
    <xf numFmtId="0" fontId="65" fillId="5" borderId="22" xfId="0" applyFont="1" applyFill="1" applyBorder="1" applyAlignment="1">
      <alignment horizontal="center" vertical="top"/>
    </xf>
    <xf numFmtId="0" fontId="33" fillId="2" borderId="64" xfId="0" quotePrefix="1" applyFont="1" applyFill="1" applyBorder="1" applyAlignment="1">
      <alignment horizontal="left" vertical="top" wrapText="1"/>
    </xf>
    <xf numFmtId="0" fontId="33" fillId="2" borderId="0" xfId="0" applyFont="1" applyFill="1" applyAlignment="1">
      <alignment horizontal="left" vertical="top" wrapText="1"/>
    </xf>
    <xf numFmtId="0" fontId="15" fillId="0" borderId="0" xfId="0" applyFont="1" applyAlignment="1">
      <alignment horizontal="right"/>
    </xf>
    <xf numFmtId="0" fontId="33" fillId="0" borderId="15" xfId="0" quotePrefix="1" applyFont="1" applyBorder="1" applyAlignment="1">
      <alignment horizontal="left" vertical="top" wrapText="1"/>
    </xf>
    <xf numFmtId="0" fontId="33" fillId="0" borderId="60" xfId="0" quotePrefix="1" applyFont="1" applyBorder="1" applyAlignment="1">
      <alignment horizontal="left" vertical="top" wrapText="1"/>
    </xf>
    <xf numFmtId="0" fontId="33" fillId="0" borderId="62" xfId="0" quotePrefix="1" applyFont="1" applyBorder="1" applyAlignment="1">
      <alignment horizontal="left" vertical="top" wrapText="1"/>
    </xf>
    <xf numFmtId="0" fontId="33" fillId="2" borderId="1" xfId="0" applyFont="1" applyFill="1" applyBorder="1" applyAlignment="1">
      <alignment horizontal="left" vertical="top" wrapText="1"/>
    </xf>
    <xf numFmtId="0" fontId="33" fillId="2" borderId="56" xfId="0" applyFont="1" applyFill="1" applyBorder="1" applyAlignment="1">
      <alignment horizontal="left" vertical="top" wrapText="1"/>
    </xf>
    <xf numFmtId="0" fontId="33" fillId="2" borderId="4" xfId="0" applyFont="1" applyFill="1" applyBorder="1" applyAlignment="1">
      <alignment horizontal="left" vertical="top" wrapText="1"/>
    </xf>
    <xf numFmtId="0" fontId="33" fillId="2" borderId="58" xfId="0" applyFont="1" applyFill="1" applyBorder="1" applyAlignment="1">
      <alignment horizontal="left" vertical="top" wrapText="1"/>
    </xf>
    <xf numFmtId="0" fontId="33" fillId="0" borderId="56" xfId="0" quotePrefix="1" applyFont="1" applyBorder="1" applyAlignment="1">
      <alignment horizontal="left" vertical="top" wrapText="1"/>
    </xf>
    <xf numFmtId="0" fontId="2" fillId="0" borderId="17" xfId="0" applyFont="1" applyBorder="1" applyAlignment="1">
      <alignment horizontal="center" vertical="center" wrapText="1"/>
    </xf>
    <xf numFmtId="0" fontId="33" fillId="0" borderId="15" xfId="0" applyFont="1" applyBorder="1" applyAlignment="1">
      <alignment horizontal="left" vertical="top" wrapText="1"/>
    </xf>
    <xf numFmtId="0" fontId="33" fillId="2" borderId="30" xfId="0" quotePrefix="1" applyFont="1" applyFill="1" applyBorder="1" applyAlignment="1">
      <alignment horizontal="center" vertical="center" wrapText="1"/>
    </xf>
    <xf numFmtId="0" fontId="33" fillId="2" borderId="51" xfId="0" quotePrefix="1" applyFont="1" applyFill="1" applyBorder="1" applyAlignment="1">
      <alignment horizontal="center" vertical="center" wrapText="1"/>
    </xf>
    <xf numFmtId="0" fontId="2" fillId="0" borderId="0" xfId="0" applyFont="1" applyAlignment="1">
      <alignment horizontal="right"/>
    </xf>
    <xf numFmtId="0" fontId="5" fillId="0" borderId="51" xfId="0" applyFont="1" applyBorder="1" applyAlignment="1">
      <alignment horizontal="left" vertical="top" wrapText="1"/>
    </xf>
    <xf numFmtId="0" fontId="51" fillId="0" borderId="52" xfId="0" applyFont="1" applyBorder="1" applyAlignment="1">
      <alignment horizontal="left" vertical="top" wrapText="1"/>
    </xf>
    <xf numFmtId="0" fontId="51" fillId="0" borderId="59" xfId="0" applyFont="1" applyBorder="1" applyAlignment="1">
      <alignment horizontal="left" vertical="top" wrapText="1"/>
    </xf>
    <xf numFmtId="0" fontId="64" fillId="8" borderId="35" xfId="0" applyFont="1" applyFill="1" applyBorder="1" applyAlignment="1">
      <alignment horizontal="center" vertical="top" wrapText="1"/>
    </xf>
    <xf numFmtId="0" fontId="64" fillId="8" borderId="36" xfId="0" applyFont="1" applyFill="1" applyBorder="1" applyAlignment="1">
      <alignment horizontal="center" vertical="top" wrapText="1"/>
    </xf>
    <xf numFmtId="0" fontId="64" fillId="8" borderId="37" xfId="0" applyFont="1" applyFill="1" applyBorder="1" applyAlignment="1">
      <alignment horizontal="center" vertical="top" wrapText="1"/>
    </xf>
    <xf numFmtId="0" fontId="2" fillId="0" borderId="32" xfId="0" applyFont="1" applyBorder="1" applyAlignment="1">
      <alignment horizontal="center" vertical="center" wrapText="1"/>
    </xf>
    <xf numFmtId="0" fontId="2" fillId="0" borderId="6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0" fillId="4" borderId="0" xfId="0" applyFill="1" applyAlignment="1">
      <alignment horizontal="center" vertical="top"/>
    </xf>
    <xf numFmtId="0" fontId="68" fillId="2" borderId="40" xfId="0" applyFont="1" applyFill="1" applyBorder="1" applyAlignment="1">
      <alignment horizontal="center" vertical="top" wrapText="1"/>
    </xf>
    <xf numFmtId="0" fontId="68" fillId="2" borderId="27" xfId="0" applyFont="1" applyFill="1" applyBorder="1" applyAlignment="1">
      <alignment horizontal="center" vertical="top" wrapText="1"/>
    </xf>
    <xf numFmtId="0" fontId="68" fillId="2" borderId="46" xfId="0" quotePrefix="1" applyFont="1" applyFill="1" applyBorder="1" applyAlignment="1">
      <alignment horizontal="center" vertical="center" wrapText="1"/>
    </xf>
    <xf numFmtId="0" fontId="68" fillId="2" borderId="40" xfId="0" quotePrefix="1" applyFont="1" applyFill="1" applyBorder="1" applyAlignment="1">
      <alignment horizontal="center" vertical="center" wrapText="1"/>
    </xf>
    <xf numFmtId="0" fontId="56" fillId="2" borderId="23" xfId="0" applyFont="1" applyFill="1" applyBorder="1" applyAlignment="1">
      <alignment horizontal="left" vertical="top" wrapText="1"/>
    </xf>
    <xf numFmtId="0" fontId="55" fillId="2" borderId="23" xfId="0" applyFont="1" applyFill="1" applyBorder="1" applyAlignment="1">
      <alignment horizontal="left" vertical="top" wrapText="1"/>
    </xf>
    <xf numFmtId="0" fontId="56" fillId="2" borderId="23" xfId="0" applyFont="1" applyFill="1" applyBorder="1" applyAlignment="1">
      <alignment vertical="top" wrapText="1"/>
    </xf>
    <xf numFmtId="0" fontId="55" fillId="2" borderId="23" xfId="0" applyFont="1" applyFill="1" applyBorder="1" applyAlignment="1">
      <alignment vertical="top" wrapText="1"/>
    </xf>
    <xf numFmtId="0" fontId="55" fillId="2" borderId="29" xfId="0" applyFont="1" applyFill="1" applyBorder="1" applyAlignment="1">
      <alignment vertical="top" wrapText="1"/>
    </xf>
    <xf numFmtId="0" fontId="16" fillId="0" borderId="1" xfId="9" applyFont="1" applyBorder="1" applyAlignment="1">
      <alignment horizontal="center" vertical="top" wrapText="1"/>
    </xf>
    <xf numFmtId="0" fontId="25" fillId="0" borderId="1" xfId="9" applyFont="1" applyBorder="1" applyAlignment="1">
      <alignment horizontal="center" vertical="center" wrapText="1"/>
    </xf>
    <xf numFmtId="0" fontId="25" fillId="0" borderId="1" xfId="13" applyFont="1" applyBorder="1" applyAlignment="1">
      <alignment horizontal="center" vertical="center" wrapText="1"/>
    </xf>
    <xf numFmtId="0" fontId="5" fillId="0" borderId="1" xfId="9" applyFont="1" applyBorder="1" applyAlignment="1">
      <alignment horizontal="center" vertical="top" wrapText="1"/>
    </xf>
    <xf numFmtId="0" fontId="52" fillId="2" borderId="8" xfId="0" applyFont="1" applyFill="1" applyBorder="1" applyAlignment="1">
      <alignment horizontal="justify" vertical="center" wrapText="1"/>
    </xf>
    <xf numFmtId="0" fontId="57" fillId="2" borderId="9" xfId="0" applyFont="1" applyFill="1" applyBorder="1" applyAlignment="1">
      <alignment vertical="top" wrapText="1"/>
    </xf>
    <xf numFmtId="0" fontId="30" fillId="2" borderId="0" xfId="0" applyFont="1" applyFill="1" applyAlignment="1">
      <alignment horizontal="left" vertical="center" wrapText="1"/>
    </xf>
    <xf numFmtId="0" fontId="44" fillId="0" borderId="49" xfId="0" applyFont="1" applyBorder="1" applyAlignment="1">
      <alignment horizontal="justify" vertical="center" wrapText="1"/>
    </xf>
    <xf numFmtId="0" fontId="44" fillId="0" borderId="50" xfId="0" applyFont="1" applyBorder="1" applyAlignment="1">
      <alignment horizontal="justify" vertical="center" wrapText="1"/>
    </xf>
    <xf numFmtId="0" fontId="58" fillId="2" borderId="8" xfId="0" applyFont="1" applyFill="1" applyBorder="1" applyAlignment="1">
      <alignment horizontal="left" vertical="center" wrapText="1"/>
    </xf>
    <xf numFmtId="0" fontId="58" fillId="2" borderId="9" xfId="0" applyFont="1" applyFill="1" applyBorder="1" applyAlignment="1">
      <alignment horizontal="left" vertical="center" wrapText="1"/>
    </xf>
    <xf numFmtId="0" fontId="44" fillId="2" borderId="8" xfId="0" applyFont="1" applyFill="1" applyBorder="1" applyAlignment="1">
      <alignment horizontal="left" vertical="center" wrapText="1"/>
    </xf>
    <xf numFmtId="0" fontId="30" fillId="2" borderId="8" xfId="0" applyFont="1" applyFill="1" applyBorder="1" applyAlignment="1">
      <alignment horizontal="justify" vertical="center" wrapText="1"/>
    </xf>
    <xf numFmtId="0" fontId="18" fillId="0" borderId="0" xfId="3" applyFont="1" applyAlignment="1">
      <alignment horizontal="left" wrapText="1"/>
    </xf>
  </cellXfs>
  <cellStyles count="17">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2 2 2" xfId="16" xr:uid="{5C2EE379-03A9-49F6-9CD2-E1539FA5A90C}"/>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8">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externalLink" Target="externalLinks/externalLink2.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gizonline.sharepoint.com/sites/CountryOfficeGIZUA-BVertrge/Freigegebene%20Dokumente/B%20Vertr&#228;ge/21.2145.7/91183799%20IT%20Equipment/1%20Request/Request%20for%20materials%20and%20equipment_IT%20equipment%20for%20SED%20cluster%20employees.xlsx" TargetMode="External"/><Relationship Id="rId2" Type="http://schemas.microsoft.com/office/2019/04/relationships/externalLinkLongPath" Target="/sites/CountryOfficeGIZUA-BVertrge/Freigegebene%20Dokumente/B%20Vertr&#228;ge/21.2145.7/91183799%20IT%20Equipment/1%20Request/Request%20for%20materials%20and%20equipment_IT%20equipment%20for%20SED%20cluster%20employees.xlsx?D57A0638" TargetMode="External"/><Relationship Id="rId1" Type="http://schemas.openxmlformats.org/officeDocument/2006/relationships/externalLinkPath" Target="file:///\\D57A0638\Request%20for%20materials%20and%20equipment_IT%20equipment%20for%20SED%20cluster%20employee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Request for material, equipment"/>
      <sheetName val="Specification"/>
      <sheetName val="Delivery Plan"/>
      <sheetName val="Additional informing"/>
      <sheetName val="Short list"/>
      <sheetName val="General conditions"/>
      <sheetName val="IT Standard specifiсation"/>
      <sheetName val="Dropdown menu"/>
    </sheetNames>
    <sheetDataSet>
      <sheetData sheetId="0">
        <row r="33">
          <cell r="I33">
            <v>45.954219999999999</v>
          </cell>
        </row>
      </sheetData>
      <sheetData sheetId="1">
        <row r="3">
          <cell r="B3" t="str">
            <v>1.1</v>
          </cell>
        </row>
        <row r="4">
          <cell r="B4" t="str">
            <v>1.2</v>
          </cell>
        </row>
        <row r="5">
          <cell r="B5" t="str">
            <v>1.3</v>
          </cell>
        </row>
        <row r="6">
          <cell r="B6" t="str">
            <v>1.4</v>
          </cell>
        </row>
        <row r="7">
          <cell r="B7" t="str">
            <v>1.5</v>
          </cell>
        </row>
        <row r="8">
          <cell r="B8" t="str">
            <v>1.6</v>
          </cell>
        </row>
        <row r="9">
          <cell r="B9" t="str">
            <v>1.7</v>
          </cell>
        </row>
        <row r="10">
          <cell r="B10" t="str">
            <v>1.8</v>
          </cell>
        </row>
        <row r="11">
          <cell r="B11" t="str">
            <v>2.1</v>
          </cell>
        </row>
        <row r="12">
          <cell r="B12" t="str">
            <v>2.2</v>
          </cell>
        </row>
        <row r="13">
          <cell r="B13" t="str">
            <v>2.3</v>
          </cell>
        </row>
        <row r="14">
          <cell r="B14" t="str">
            <v>2.4</v>
          </cell>
        </row>
        <row r="15">
          <cell r="B15" t="str">
            <v>2.5</v>
          </cell>
        </row>
        <row r="16">
          <cell r="B16" t="str">
            <v>2.6</v>
          </cell>
        </row>
      </sheetData>
      <sheetData sheetId="2" refreshError="1"/>
      <sheetData sheetId="3" refreshError="1"/>
      <sheetData sheetId="4" refreshError="1"/>
      <sheetData sheetId="5" refreshError="1"/>
      <sheetData sheetId="6" refreshError="1"/>
      <sheetData sheetId="7">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60"/>
  <sheetViews>
    <sheetView showWhiteSpace="0" view="pageLayout" topLeftCell="A27" zoomScale="70" zoomScaleNormal="100" zoomScalePageLayoutView="70" workbookViewId="0">
      <selection activeCell="H13" sqref="H13:N13"/>
    </sheetView>
  </sheetViews>
  <sheetFormatPr defaultColWidth="11.42578125" defaultRowHeight="12.75" x14ac:dyDescent="0.2"/>
  <cols>
    <col min="1" max="1" width="6.42578125" style="1" customWidth="1"/>
    <col min="2" max="2" width="18.42578125" style="1" customWidth="1"/>
    <col min="3" max="3" width="10.5703125" style="1" customWidth="1"/>
    <col min="4" max="4" width="10.28515625" style="1" customWidth="1"/>
    <col min="5" max="5" width="10.42578125" style="1" customWidth="1"/>
    <col min="6" max="6" width="25.28515625" style="1" customWidth="1"/>
    <col min="7" max="7" width="20.140625" style="1" customWidth="1"/>
    <col min="8" max="8" width="6.42578125" style="1" customWidth="1"/>
    <col min="9" max="9" width="18.42578125" style="1" customWidth="1"/>
    <col min="10" max="10" width="10.5703125" style="1" customWidth="1"/>
    <col min="11" max="11" width="10.28515625" style="1" customWidth="1"/>
    <col min="12" max="12" width="10.42578125" style="1" customWidth="1"/>
    <col min="13" max="13" width="25.28515625" style="1" customWidth="1"/>
    <col min="14" max="14" width="19" style="1" customWidth="1"/>
    <col min="15" max="16384" width="11.42578125" style="1"/>
  </cols>
  <sheetData>
    <row r="1" spans="1:14" ht="25.5" customHeight="1" x14ac:dyDescent="0.25">
      <c r="A1" s="223" t="s">
        <v>240</v>
      </c>
      <c r="B1" s="223"/>
      <c r="C1" s="223"/>
      <c r="D1" s="223"/>
      <c r="E1" s="223"/>
      <c r="F1" s="223"/>
      <c r="G1" s="223"/>
      <c r="H1" s="223" t="s">
        <v>241</v>
      </c>
      <c r="I1" s="223"/>
      <c r="J1" s="223"/>
      <c r="K1" s="223"/>
      <c r="L1" s="223"/>
      <c r="M1" s="223"/>
      <c r="N1" s="223"/>
    </row>
    <row r="2" spans="1:14" x14ac:dyDescent="0.2">
      <c r="A2" s="30" t="s">
        <v>0</v>
      </c>
      <c r="B2" s="28"/>
      <c r="C2" s="28"/>
      <c r="D2" s="28"/>
      <c r="E2" s="28"/>
      <c r="F2" s="28"/>
      <c r="G2" s="28"/>
      <c r="H2" s="28" t="s">
        <v>22</v>
      </c>
      <c r="I2" s="31"/>
      <c r="J2" s="31"/>
      <c r="K2" s="31"/>
      <c r="L2" s="31"/>
      <c r="M2" s="31"/>
      <c r="N2" s="31"/>
    </row>
    <row r="3" spans="1:14" ht="5.25" customHeight="1" x14ac:dyDescent="0.2">
      <c r="A3" s="30"/>
      <c r="B3" s="28"/>
      <c r="C3" s="28"/>
      <c r="D3" s="28"/>
      <c r="E3" s="28"/>
      <c r="F3" s="28"/>
      <c r="G3" s="28"/>
      <c r="H3" s="28"/>
      <c r="I3" s="31"/>
      <c r="J3" s="31"/>
      <c r="K3" s="31"/>
      <c r="L3" s="31"/>
      <c r="M3" s="31"/>
      <c r="N3" s="31"/>
    </row>
    <row r="4" spans="1:14" ht="77.25" customHeight="1" thickBot="1" x14ac:dyDescent="0.25">
      <c r="A4" s="224" t="s">
        <v>87</v>
      </c>
      <c r="B4" s="225"/>
      <c r="C4" s="225"/>
      <c r="D4" s="225"/>
      <c r="E4" s="225"/>
      <c r="F4" s="225"/>
      <c r="G4" s="28"/>
      <c r="H4" s="224" t="s">
        <v>90</v>
      </c>
      <c r="I4" s="225"/>
      <c r="J4" s="225"/>
      <c r="K4" s="225"/>
      <c r="L4" s="225"/>
      <c r="M4" s="225"/>
      <c r="N4" s="28"/>
    </row>
    <row r="5" spans="1:14" ht="15.75" thickBot="1" x14ac:dyDescent="0.3">
      <c r="A5" s="229" t="s">
        <v>138</v>
      </c>
      <c r="B5" s="230"/>
      <c r="C5" s="226">
        <v>91183799</v>
      </c>
      <c r="D5" s="227"/>
      <c r="E5" s="227"/>
      <c r="F5" s="227"/>
      <c r="G5" s="228"/>
      <c r="H5" s="213" t="s">
        <v>91</v>
      </c>
      <c r="I5" s="214"/>
      <c r="J5" s="215">
        <f>C5</f>
        <v>91183799</v>
      </c>
      <c r="K5" s="216"/>
      <c r="L5" s="216"/>
      <c r="M5" s="216"/>
      <c r="N5" s="217"/>
    </row>
    <row r="6" spans="1:14" ht="15.75" thickBot="1" x14ac:dyDescent="0.25">
      <c r="A6" s="218" t="s">
        <v>1</v>
      </c>
      <c r="B6" s="219"/>
      <c r="C6" s="220" t="s">
        <v>314</v>
      </c>
      <c r="D6" s="221"/>
      <c r="E6" s="221"/>
      <c r="F6" s="221"/>
      <c r="G6" s="222"/>
      <c r="H6" s="218" t="s">
        <v>92</v>
      </c>
      <c r="I6" s="219"/>
      <c r="J6" s="220" t="s">
        <v>315</v>
      </c>
      <c r="K6" s="221"/>
      <c r="L6" s="221"/>
      <c r="M6" s="221"/>
      <c r="N6" s="222"/>
    </row>
    <row r="7" spans="1:14" ht="13.5" thickBot="1" x14ac:dyDescent="0.25">
      <c r="A7" s="189" t="s">
        <v>86</v>
      </c>
      <c r="B7" s="190"/>
      <c r="C7" s="190"/>
      <c r="D7" s="190"/>
      <c r="E7" s="190"/>
      <c r="F7" s="190"/>
      <c r="G7" s="191"/>
      <c r="H7" s="189" t="s">
        <v>93</v>
      </c>
      <c r="I7" s="190"/>
      <c r="J7" s="190"/>
      <c r="K7" s="190"/>
      <c r="L7" s="190"/>
      <c r="M7" s="190"/>
      <c r="N7" s="191"/>
    </row>
    <row r="8" spans="1:14" ht="7.5" customHeight="1" thickBot="1" x14ac:dyDescent="0.25">
      <c r="A8" s="32"/>
      <c r="B8" s="32"/>
      <c r="C8" s="32"/>
      <c r="D8" s="32"/>
      <c r="E8" s="32"/>
      <c r="F8" s="32"/>
      <c r="G8" s="32"/>
      <c r="H8" s="32"/>
      <c r="I8" s="32"/>
      <c r="J8" s="32"/>
      <c r="K8" s="32"/>
      <c r="L8" s="32"/>
      <c r="M8" s="32"/>
      <c r="N8" s="32"/>
    </row>
    <row r="9" spans="1:14" x14ac:dyDescent="0.2">
      <c r="A9" s="192" t="s">
        <v>95</v>
      </c>
      <c r="B9" s="193"/>
      <c r="C9" s="193"/>
      <c r="D9" s="193"/>
      <c r="E9" s="193"/>
      <c r="F9" s="193"/>
      <c r="G9" s="194"/>
      <c r="H9" s="192" t="s">
        <v>96</v>
      </c>
      <c r="I9" s="193"/>
      <c r="J9" s="193"/>
      <c r="K9" s="193"/>
      <c r="L9" s="193"/>
      <c r="M9" s="193"/>
      <c r="N9" s="194"/>
    </row>
    <row r="10" spans="1:14" ht="15" x14ac:dyDescent="0.2">
      <c r="A10" s="234" t="s">
        <v>85</v>
      </c>
      <c r="B10" s="235"/>
      <c r="C10" s="235"/>
      <c r="D10" s="235"/>
      <c r="E10" s="29">
        <f>C5</f>
        <v>91183799</v>
      </c>
      <c r="F10" s="236" t="s">
        <v>84</v>
      </c>
      <c r="G10" s="237"/>
      <c r="H10" s="234" t="s">
        <v>94</v>
      </c>
      <c r="I10" s="235"/>
      <c r="J10" s="235"/>
      <c r="K10" s="235"/>
      <c r="L10" s="29">
        <f>J5</f>
        <v>91183799</v>
      </c>
      <c r="M10" s="236" t="s">
        <v>84</v>
      </c>
      <c r="N10" s="237"/>
    </row>
    <row r="11" spans="1:14" ht="41.25" customHeight="1" thickBot="1" x14ac:dyDescent="0.25">
      <c r="A11" s="231" t="s">
        <v>231</v>
      </c>
      <c r="B11" s="232"/>
      <c r="C11" s="232"/>
      <c r="D11" s="232"/>
      <c r="E11" s="232"/>
      <c r="F11" s="232"/>
      <c r="G11" s="233"/>
      <c r="H11" s="231" t="s">
        <v>232</v>
      </c>
      <c r="I11" s="232"/>
      <c r="J11" s="232"/>
      <c r="K11" s="232"/>
      <c r="L11" s="232"/>
      <c r="M11" s="232"/>
      <c r="N11" s="233"/>
    </row>
    <row r="12" spans="1:14" ht="8.1" customHeight="1" thickBot="1" x14ac:dyDescent="0.25">
      <c r="A12" s="32"/>
      <c r="B12" s="32"/>
      <c r="C12" s="32"/>
      <c r="D12" s="32"/>
      <c r="E12" s="32"/>
      <c r="F12" s="32"/>
      <c r="G12" s="32"/>
      <c r="H12" s="32"/>
      <c r="I12" s="32"/>
      <c r="J12" s="32"/>
      <c r="K12" s="32"/>
      <c r="L12" s="32"/>
      <c r="M12" s="32"/>
      <c r="N12" s="32"/>
    </row>
    <row r="13" spans="1:14" ht="41.1" customHeight="1" thickBot="1" x14ac:dyDescent="0.25">
      <c r="A13" s="195" t="s">
        <v>242</v>
      </c>
      <c r="B13" s="196"/>
      <c r="C13" s="196"/>
      <c r="D13" s="196"/>
      <c r="E13" s="196"/>
      <c r="F13" s="196"/>
      <c r="G13" s="197"/>
      <c r="H13" s="195" t="s">
        <v>97</v>
      </c>
      <c r="I13" s="196"/>
      <c r="J13" s="196"/>
      <c r="K13" s="196"/>
      <c r="L13" s="196"/>
      <c r="M13" s="196"/>
      <c r="N13" s="197"/>
    </row>
    <row r="14" spans="1:14" ht="8.1" customHeight="1" thickBot="1" x14ac:dyDescent="0.25">
      <c r="A14" s="31"/>
      <c r="B14" s="31"/>
      <c r="C14" s="31"/>
      <c r="D14" s="31"/>
      <c r="E14" s="31"/>
      <c r="F14" s="31"/>
      <c r="G14" s="31"/>
      <c r="H14" s="31"/>
      <c r="I14" s="31"/>
      <c r="J14" s="31"/>
      <c r="K14" s="31"/>
      <c r="L14" s="31"/>
      <c r="M14" s="31"/>
      <c r="N14" s="31"/>
    </row>
    <row r="15" spans="1:14" x14ac:dyDescent="0.2">
      <c r="A15" s="33" t="s">
        <v>2</v>
      </c>
      <c r="B15" s="34"/>
      <c r="C15" s="34"/>
      <c r="D15" s="34"/>
      <c r="E15" s="34"/>
      <c r="F15" s="34"/>
      <c r="G15" s="35"/>
      <c r="H15" s="33" t="s">
        <v>98</v>
      </c>
      <c r="I15" s="34"/>
      <c r="J15" s="34"/>
      <c r="K15" s="34"/>
      <c r="L15" s="34"/>
      <c r="M15" s="34"/>
      <c r="N15" s="35"/>
    </row>
    <row r="16" spans="1:14" x14ac:dyDescent="0.2">
      <c r="A16" s="241" t="s">
        <v>3</v>
      </c>
      <c r="B16" s="199"/>
      <c r="C16" s="199"/>
      <c r="D16" s="199"/>
      <c r="E16" s="199"/>
      <c r="F16" s="199"/>
      <c r="G16" s="200"/>
      <c r="H16" s="198" t="s">
        <v>99</v>
      </c>
      <c r="I16" s="199"/>
      <c r="J16" s="199"/>
      <c r="K16" s="199"/>
      <c r="L16" s="199"/>
      <c r="M16" s="199"/>
      <c r="N16" s="200"/>
    </row>
    <row r="17" spans="1:14" ht="15" x14ac:dyDescent="0.25">
      <c r="A17" s="184" t="s">
        <v>4</v>
      </c>
      <c r="B17" s="185"/>
      <c r="C17" s="185"/>
      <c r="D17" s="185"/>
      <c r="E17" s="186"/>
      <c r="F17" s="81" t="s">
        <v>5</v>
      </c>
      <c r="G17" s="36"/>
      <c r="H17" s="184" t="s">
        <v>23</v>
      </c>
      <c r="I17" s="185"/>
      <c r="J17" s="185"/>
      <c r="K17" s="185"/>
      <c r="L17" s="186"/>
      <c r="M17" s="81" t="s">
        <v>5</v>
      </c>
      <c r="N17" s="36"/>
    </row>
    <row r="18" spans="1:14" x14ac:dyDescent="0.2">
      <c r="A18" s="184" t="s">
        <v>6</v>
      </c>
      <c r="B18" s="186"/>
      <c r="C18" s="183" t="s">
        <v>7</v>
      </c>
      <c r="D18" s="187" t="s">
        <v>8</v>
      </c>
      <c r="E18" s="185"/>
      <c r="F18" s="185"/>
      <c r="G18" s="188"/>
      <c r="H18" s="184" t="s">
        <v>100</v>
      </c>
      <c r="I18" s="186"/>
      <c r="J18" s="183" t="str">
        <f>C18</f>
        <v>3</v>
      </c>
      <c r="K18" s="187" t="s">
        <v>102</v>
      </c>
      <c r="L18" s="185"/>
      <c r="M18" s="185"/>
      <c r="N18" s="188"/>
    </row>
    <row r="19" spans="1:14" ht="13.5" thickBot="1" x14ac:dyDescent="0.25">
      <c r="A19" s="201" t="s">
        <v>9</v>
      </c>
      <c r="B19" s="202"/>
      <c r="C19" s="202"/>
      <c r="D19" s="202"/>
      <c r="E19" s="202"/>
      <c r="F19" s="202"/>
      <c r="G19" s="203"/>
      <c r="H19" s="201" t="s">
        <v>101</v>
      </c>
      <c r="I19" s="202"/>
      <c r="J19" s="202"/>
      <c r="K19" s="202"/>
      <c r="L19" s="202"/>
      <c r="M19" s="202"/>
      <c r="N19" s="203"/>
    </row>
    <row r="20" spans="1:14" ht="7.5" customHeight="1" thickBot="1" x14ac:dyDescent="0.25">
      <c r="A20" s="32"/>
      <c r="B20" s="32"/>
      <c r="C20" s="32"/>
      <c r="D20" s="32"/>
      <c r="E20" s="32"/>
      <c r="F20" s="32"/>
      <c r="G20" s="32"/>
      <c r="H20" s="32"/>
      <c r="I20" s="32"/>
      <c r="J20" s="32"/>
      <c r="K20" s="32"/>
      <c r="L20" s="32"/>
      <c r="M20" s="32"/>
      <c r="N20" s="32"/>
    </row>
    <row r="21" spans="1:14" x14ac:dyDescent="0.2">
      <c r="A21" s="204" t="s">
        <v>143</v>
      </c>
      <c r="B21" s="205"/>
      <c r="C21" s="205"/>
      <c r="D21" s="205"/>
      <c r="E21" s="205"/>
      <c r="F21" s="205"/>
      <c r="G21" s="206"/>
      <c r="H21" s="204" t="s">
        <v>32</v>
      </c>
      <c r="I21" s="205"/>
      <c r="J21" s="205"/>
      <c r="K21" s="205"/>
      <c r="L21" s="205"/>
      <c r="M21" s="205"/>
      <c r="N21" s="206"/>
    </row>
    <row r="22" spans="1:14" ht="13.5" thickBot="1" x14ac:dyDescent="0.25">
      <c r="A22" s="201" t="s">
        <v>18</v>
      </c>
      <c r="B22" s="202"/>
      <c r="C22" s="202"/>
      <c r="D22" s="182">
        <v>0.58333333333333337</v>
      </c>
      <c r="E22" s="37" t="s">
        <v>19</v>
      </c>
      <c r="F22" s="181">
        <v>45597</v>
      </c>
      <c r="G22" s="38"/>
      <c r="H22" s="201" t="s">
        <v>176</v>
      </c>
      <c r="I22" s="202"/>
      <c r="J22" s="202"/>
      <c r="K22" s="182">
        <f>D22</f>
        <v>0.58333333333333337</v>
      </c>
      <c r="L22" s="46" t="s">
        <v>103</v>
      </c>
      <c r="M22" s="181">
        <f>F22</f>
        <v>45597</v>
      </c>
      <c r="N22" s="38"/>
    </row>
    <row r="23" spans="1:14" ht="8.1" customHeight="1" thickBot="1" x14ac:dyDescent="0.25">
      <c r="A23" s="28"/>
      <c r="B23" s="28"/>
      <c r="C23" s="28"/>
      <c r="D23" s="28"/>
      <c r="E23" s="28"/>
      <c r="F23" s="28"/>
      <c r="G23" s="28"/>
      <c r="H23" s="28"/>
      <c r="I23" s="28"/>
      <c r="J23" s="28"/>
      <c r="K23" s="28"/>
      <c r="L23" s="28"/>
      <c r="M23" s="28"/>
      <c r="N23" s="28"/>
    </row>
    <row r="24" spans="1:14" ht="39" customHeight="1" thickBot="1" x14ac:dyDescent="0.25">
      <c r="A24" s="207" t="s">
        <v>243</v>
      </c>
      <c r="B24" s="208"/>
      <c r="C24" s="208"/>
      <c r="D24" s="208"/>
      <c r="E24" s="208"/>
      <c r="F24" s="208"/>
      <c r="G24" s="209"/>
      <c r="H24" s="207" t="s">
        <v>244</v>
      </c>
      <c r="I24" s="208"/>
      <c r="J24" s="208"/>
      <c r="K24" s="208"/>
      <c r="L24" s="208"/>
      <c r="M24" s="208"/>
      <c r="N24" s="209"/>
    </row>
    <row r="25" spans="1:14" ht="18" customHeight="1" thickBot="1" x14ac:dyDescent="0.25">
      <c r="A25" s="28"/>
      <c r="B25" s="28"/>
      <c r="C25" s="28"/>
      <c r="D25" s="28"/>
      <c r="E25" s="28"/>
      <c r="F25" s="28"/>
      <c r="G25" s="28"/>
      <c r="H25" s="28"/>
      <c r="I25" s="28"/>
      <c r="J25" s="28"/>
      <c r="K25" s="28"/>
      <c r="L25" s="28"/>
      <c r="M25" s="28"/>
      <c r="N25" s="28"/>
    </row>
    <row r="26" spans="1:14" ht="25.5" customHeight="1" thickBot="1" x14ac:dyDescent="0.3">
      <c r="A26" s="210" t="s">
        <v>179</v>
      </c>
      <c r="B26" s="211"/>
      <c r="C26" s="211"/>
      <c r="D26" s="211"/>
      <c r="E26" s="212"/>
      <c r="F26" s="179">
        <f>F22+21</f>
        <v>45618</v>
      </c>
      <c r="G26" s="97"/>
      <c r="H26" s="210" t="s">
        <v>180</v>
      </c>
      <c r="I26" s="211"/>
      <c r="J26" s="211"/>
      <c r="K26" s="211"/>
      <c r="L26" s="212"/>
      <c r="M26" s="180">
        <f>F26</f>
        <v>45618</v>
      </c>
      <c r="N26" s="97"/>
    </row>
    <row r="27" spans="1:14" ht="38.65" customHeight="1" x14ac:dyDescent="0.2">
      <c r="A27" s="245" t="s">
        <v>170</v>
      </c>
      <c r="B27" s="245"/>
      <c r="C27" s="245"/>
      <c r="D27" s="245"/>
      <c r="E27" s="245"/>
      <c r="F27" s="245"/>
      <c r="G27" s="245"/>
      <c r="H27" s="245" t="s">
        <v>245</v>
      </c>
      <c r="I27" s="245"/>
      <c r="J27" s="245"/>
      <c r="K27" s="245"/>
      <c r="L27" s="245"/>
      <c r="M27" s="245"/>
      <c r="N27" s="245"/>
    </row>
    <row r="28" spans="1:14" ht="13.15" customHeight="1" x14ac:dyDescent="0.2">
      <c r="A28" s="185" t="s">
        <v>246</v>
      </c>
      <c r="B28" s="185"/>
      <c r="C28" s="185"/>
      <c r="D28" s="185"/>
      <c r="E28" s="185"/>
      <c r="F28" s="185"/>
      <c r="G28" s="185"/>
      <c r="H28" s="185" t="s">
        <v>33</v>
      </c>
      <c r="I28" s="185"/>
      <c r="J28" s="185"/>
      <c r="K28" s="185"/>
      <c r="L28" s="185"/>
      <c r="M28" s="185"/>
      <c r="N28" s="185"/>
    </row>
    <row r="29" spans="1:14" ht="13.15" customHeight="1" thickBot="1" x14ac:dyDescent="0.25">
      <c r="A29" s="32"/>
      <c r="B29" s="32"/>
      <c r="C29" s="32"/>
      <c r="D29" s="32"/>
      <c r="E29" s="32"/>
      <c r="F29" s="32"/>
      <c r="G29" s="32"/>
      <c r="H29" s="32"/>
      <c r="I29" s="32"/>
      <c r="J29" s="32"/>
      <c r="K29" s="32"/>
      <c r="L29" s="32"/>
      <c r="M29" s="32"/>
      <c r="N29" s="32"/>
    </row>
    <row r="30" spans="1:14" s="6" customFormat="1" ht="39" customHeight="1" x14ac:dyDescent="0.2">
      <c r="A30" s="242" t="s">
        <v>144</v>
      </c>
      <c r="B30" s="243"/>
      <c r="C30" s="243"/>
      <c r="D30" s="243"/>
      <c r="E30" s="243"/>
      <c r="F30" s="243"/>
      <c r="G30" s="244"/>
      <c r="H30" s="277" t="s">
        <v>145</v>
      </c>
      <c r="I30" s="278"/>
      <c r="J30" s="278"/>
      <c r="K30" s="278"/>
      <c r="L30" s="278"/>
      <c r="M30" s="278"/>
      <c r="N30" s="279"/>
    </row>
    <row r="31" spans="1:14" s="6" customFormat="1" ht="24.75" customHeight="1" x14ac:dyDescent="0.2">
      <c r="A31" s="246" t="s">
        <v>10</v>
      </c>
      <c r="B31" s="247"/>
      <c r="C31" s="247"/>
      <c r="D31" s="247"/>
      <c r="E31" s="247"/>
      <c r="F31" s="247"/>
      <c r="G31" s="248"/>
      <c r="H31" s="268" t="s">
        <v>24</v>
      </c>
      <c r="I31" s="269"/>
      <c r="J31" s="269"/>
      <c r="K31" s="269"/>
      <c r="L31" s="269"/>
      <c r="M31" s="269"/>
      <c r="N31" s="270"/>
    </row>
    <row r="32" spans="1:14" s="6" customFormat="1" ht="12.75" customHeight="1" x14ac:dyDescent="0.2">
      <c r="A32" s="249" t="s">
        <v>11</v>
      </c>
      <c r="B32" s="250"/>
      <c r="C32" s="250"/>
      <c r="D32" s="250"/>
      <c r="E32" s="250"/>
      <c r="F32" s="250"/>
      <c r="G32" s="251"/>
      <c r="H32" s="26" t="s">
        <v>25</v>
      </c>
      <c r="I32" s="95"/>
      <c r="J32" s="95"/>
      <c r="K32" s="95"/>
      <c r="L32" s="95"/>
      <c r="M32" s="96"/>
      <c r="N32" s="27"/>
    </row>
    <row r="33" spans="1:14" s="6" customFormat="1" ht="12.75" customHeight="1" x14ac:dyDescent="0.2">
      <c r="A33" s="252" t="s">
        <v>12</v>
      </c>
      <c r="B33" s="253"/>
      <c r="C33" s="253"/>
      <c r="D33" s="253"/>
      <c r="E33" s="253"/>
      <c r="F33" s="253"/>
      <c r="G33" s="254"/>
      <c r="H33" s="265" t="s">
        <v>26</v>
      </c>
      <c r="I33" s="266"/>
      <c r="J33" s="266"/>
      <c r="K33" s="266"/>
      <c r="L33" s="266"/>
      <c r="M33" s="266"/>
      <c r="N33" s="267"/>
    </row>
    <row r="34" spans="1:14" s="6" customFormat="1" ht="28.5" customHeight="1" x14ac:dyDescent="0.2">
      <c r="A34" s="255" t="s">
        <v>13</v>
      </c>
      <c r="B34" s="256"/>
      <c r="C34" s="256"/>
      <c r="D34" s="256"/>
      <c r="E34" s="256"/>
      <c r="F34" s="256"/>
      <c r="G34" s="257"/>
      <c r="H34" s="271" t="s">
        <v>27</v>
      </c>
      <c r="I34" s="272"/>
      <c r="J34" s="272"/>
      <c r="K34" s="272"/>
      <c r="L34" s="272"/>
      <c r="M34" s="272"/>
      <c r="N34" s="273"/>
    </row>
    <row r="35" spans="1:14" s="6" customFormat="1" ht="12.6" customHeight="1" x14ac:dyDescent="0.2">
      <c r="A35" s="258" t="s">
        <v>14</v>
      </c>
      <c r="B35" s="259"/>
      <c r="C35" s="259"/>
      <c r="D35" s="259"/>
      <c r="E35" s="259"/>
      <c r="F35" s="259"/>
      <c r="G35" s="260"/>
      <c r="H35" s="274" t="s">
        <v>28</v>
      </c>
      <c r="I35" s="275"/>
      <c r="J35" s="275"/>
      <c r="K35" s="275"/>
      <c r="L35" s="275"/>
      <c r="M35" s="275"/>
      <c r="N35" s="276"/>
    </row>
    <row r="36" spans="1:14" s="6" customFormat="1" ht="12.75" customHeight="1" x14ac:dyDescent="0.2">
      <c r="A36" s="252" t="s">
        <v>15</v>
      </c>
      <c r="B36" s="253"/>
      <c r="C36" s="253"/>
      <c r="D36" s="253"/>
      <c r="E36" s="253"/>
      <c r="F36" s="253"/>
      <c r="G36" s="254"/>
      <c r="H36" s="262" t="s">
        <v>29</v>
      </c>
      <c r="I36" s="263"/>
      <c r="J36" s="263"/>
      <c r="K36" s="263"/>
      <c r="L36" s="263"/>
      <c r="M36" s="263"/>
      <c r="N36" s="264"/>
    </row>
    <row r="37" spans="1:14" s="6" customFormat="1" ht="12.75" customHeight="1" x14ac:dyDescent="0.2">
      <c r="A37" s="252" t="s">
        <v>16</v>
      </c>
      <c r="B37" s="253"/>
      <c r="C37" s="253"/>
      <c r="D37" s="253"/>
      <c r="E37" s="253"/>
      <c r="F37" s="253"/>
      <c r="G37" s="254"/>
      <c r="H37" s="265" t="s">
        <v>30</v>
      </c>
      <c r="I37" s="266"/>
      <c r="J37" s="266"/>
      <c r="K37" s="266"/>
      <c r="L37" s="266"/>
      <c r="M37" s="266"/>
      <c r="N37" s="267"/>
    </row>
    <row r="38" spans="1:14" s="6" customFormat="1" ht="15.75" customHeight="1" thickBot="1" x14ac:dyDescent="0.25">
      <c r="A38" s="238" t="s">
        <v>17</v>
      </c>
      <c r="B38" s="239"/>
      <c r="C38" s="239"/>
      <c r="D38" s="239"/>
      <c r="E38" s="239"/>
      <c r="F38" s="239"/>
      <c r="G38" s="240"/>
      <c r="H38" s="238" t="s">
        <v>31</v>
      </c>
      <c r="I38" s="239"/>
      <c r="J38" s="239"/>
      <c r="K38" s="239"/>
      <c r="L38" s="239"/>
      <c r="M38" s="239"/>
      <c r="N38" s="240"/>
    </row>
    <row r="39" spans="1:14" s="6" customFormat="1" ht="9" customHeight="1" thickBot="1" x14ac:dyDescent="0.25">
      <c r="A39" s="261"/>
      <c r="B39" s="261"/>
      <c r="C39" s="261"/>
      <c r="D39" s="261"/>
      <c r="E39" s="261"/>
      <c r="F39" s="261"/>
      <c r="G39" s="261"/>
      <c r="H39" s="261"/>
      <c r="I39" s="261"/>
      <c r="J39" s="261"/>
      <c r="K39" s="261"/>
      <c r="L39" s="261"/>
      <c r="M39" s="261"/>
      <c r="N39" s="261"/>
    </row>
    <row r="40" spans="1:14" ht="13.15" customHeight="1" x14ac:dyDescent="0.2">
      <c r="A40" s="39" t="s">
        <v>20</v>
      </c>
      <c r="B40" s="28"/>
      <c r="C40" s="28"/>
      <c r="D40" s="28"/>
      <c r="E40" s="28"/>
      <c r="F40" s="28"/>
      <c r="G40" s="28"/>
      <c r="H40" s="39" t="s">
        <v>34</v>
      </c>
      <c r="I40" s="28"/>
      <c r="J40" s="28"/>
      <c r="K40" s="28"/>
      <c r="L40" s="28"/>
      <c r="M40" s="28"/>
      <c r="N40" s="28"/>
    </row>
    <row r="41" spans="1:14" ht="11.65" customHeight="1" x14ac:dyDescent="0.2">
      <c r="A41" s="39" t="s">
        <v>21</v>
      </c>
      <c r="B41" s="28"/>
      <c r="C41" s="28"/>
      <c r="D41" s="28"/>
      <c r="E41" s="28"/>
      <c r="F41" s="28"/>
      <c r="G41" s="28"/>
      <c r="H41" s="39" t="s">
        <v>35</v>
      </c>
      <c r="I41" s="28"/>
      <c r="J41" s="28"/>
      <c r="K41" s="28"/>
      <c r="L41" s="28"/>
      <c r="M41" s="28"/>
      <c r="N41" s="28"/>
    </row>
    <row r="42" spans="1:14" ht="15.75" customHeight="1" x14ac:dyDescent="0.2">
      <c r="A42" s="6"/>
      <c r="B42" s="6"/>
      <c r="C42" s="6"/>
      <c r="D42" s="6"/>
      <c r="E42" s="6"/>
      <c r="F42" s="6"/>
      <c r="G42" s="6"/>
    </row>
    <row r="50" ht="6.75" customHeight="1" x14ac:dyDescent="0.2"/>
    <row r="56" ht="26.25" customHeight="1" x14ac:dyDescent="0.2"/>
    <row r="59" ht="42.75" customHeight="1" x14ac:dyDescent="0.2"/>
    <row r="60" ht="17.25" customHeight="1" x14ac:dyDescent="0.2"/>
  </sheetData>
  <mergeCells count="65">
    <mergeCell ref="H33:N33"/>
    <mergeCell ref="H31:N31"/>
    <mergeCell ref="H34:N34"/>
    <mergeCell ref="H35:N35"/>
    <mergeCell ref="H27:N27"/>
    <mergeCell ref="H28:N28"/>
    <mergeCell ref="H30:N30"/>
    <mergeCell ref="A39:G39"/>
    <mergeCell ref="H39:N39"/>
    <mergeCell ref="A36:G36"/>
    <mergeCell ref="A37:G37"/>
    <mergeCell ref="A38:G38"/>
    <mergeCell ref="H36:N36"/>
    <mergeCell ref="H37:N37"/>
    <mergeCell ref="A31:G31"/>
    <mergeCell ref="A32:G32"/>
    <mergeCell ref="A33:G33"/>
    <mergeCell ref="A34:G34"/>
    <mergeCell ref="A35:G35"/>
    <mergeCell ref="A7:G7"/>
    <mergeCell ref="A9:G9"/>
    <mergeCell ref="H38:N38"/>
    <mergeCell ref="A13:G13"/>
    <mergeCell ref="A16:G16"/>
    <mergeCell ref="A19:G19"/>
    <mergeCell ref="A30:G30"/>
    <mergeCell ref="A21:G21"/>
    <mergeCell ref="A22:C22"/>
    <mergeCell ref="A24:G24"/>
    <mergeCell ref="A26:E26"/>
    <mergeCell ref="A27:G27"/>
    <mergeCell ref="A28:G28"/>
    <mergeCell ref="A18:B18"/>
    <mergeCell ref="D18:G18"/>
    <mergeCell ref="A17:E17"/>
    <mergeCell ref="A11:G11"/>
    <mergeCell ref="A10:D10"/>
    <mergeCell ref="F10:G10"/>
    <mergeCell ref="H10:K10"/>
    <mergeCell ref="M10:N10"/>
    <mergeCell ref="H11:N11"/>
    <mergeCell ref="H5:I5"/>
    <mergeCell ref="J5:N5"/>
    <mergeCell ref="H6:I6"/>
    <mergeCell ref="J6:N6"/>
    <mergeCell ref="A1:G1"/>
    <mergeCell ref="H1:N1"/>
    <mergeCell ref="H4:M4"/>
    <mergeCell ref="A4:F4"/>
    <mergeCell ref="A6:B6"/>
    <mergeCell ref="C6:G6"/>
    <mergeCell ref="C5:G5"/>
    <mergeCell ref="A5:B5"/>
    <mergeCell ref="H19:N19"/>
    <mergeCell ref="H21:N21"/>
    <mergeCell ref="H22:J22"/>
    <mergeCell ref="H24:N24"/>
    <mergeCell ref="H26:L26"/>
    <mergeCell ref="H17:L17"/>
    <mergeCell ref="H18:I18"/>
    <mergeCell ref="K18:N18"/>
    <mergeCell ref="H7:N7"/>
    <mergeCell ref="H9:N9"/>
    <mergeCell ref="H13:N13"/>
    <mergeCell ref="H16:N16"/>
  </mergeCells>
  <hyperlinks>
    <hyperlink ref="F17" r:id="rId1" xr:uid="{00000000-0004-0000-0000-000009000000}"/>
    <hyperlink ref="A33" r:id="rId2" display="Постанова 153" xr:uid="{08990F11-A14F-4861-92E9-4643CAAE4695}"/>
    <hyperlink ref="A34:G34" r:id="rId3" display="http://zakon0.rada.gov.ua/laws/show/276_730" xr:uid="{4BD3EEF7-A0A5-4A4B-9B92-C8D2402E49BA}"/>
    <hyperlink ref="A36" r:id="rId4" display="3) Перелік організацій-виконавців, які заявили право на податкові пільги " xr:uid="{B23EF43C-D3BA-42C9-B5FA-A5544FF639F5}"/>
    <hyperlink ref="A35:G35" r:id="rId5" location="Text" display="3) Рамкова угода між Урядом України і Комісією Європейських Співтовариств" xr:uid="{74AA2025-6F5B-4CD2-8501-310422029244}"/>
    <hyperlink ref="A36:G36" r:id="rId6" display="4) Перелік зареєстрованих проєктів з планами закупівель" xr:uid="{FA974417-95CE-454C-91E1-4D6004471A18}"/>
    <hyperlink ref="A37" r:id="rId7" display="Податковий кодекс" xr:uid="{F85D1D13-DF5C-4571-A59D-8BEDA84356BF}"/>
    <hyperlink ref="A38" r:id="rId8" display="Податковий кодекс" xr:uid="{8538E777-2E1A-4851-BB19-92285C2B3C8B}"/>
    <hyperlink ref="A38:G38" r:id="rId9" display="5) Procurement plan published at the open source Government Portal" xr:uid="{2D59C563-AF32-45AE-9419-5FB226F43F88}"/>
    <hyperlink ref="M17" r:id="rId10" xr:uid="{06768059-2FF8-42E5-BFB5-BDC01D9CC0F0}"/>
    <hyperlink ref="H33" r:id="rId11" display="Постанова 153" xr:uid="{67DA8A5E-8BF5-4D87-9293-D603CE782B4F}"/>
    <hyperlink ref="H34:N34" r:id="rId12" display="http://zakon0.rada.gov.ua/laws/show/276_730" xr:uid="{9829E653-8190-43CB-86EE-6CDC8EC95934}"/>
    <hyperlink ref="H36" r:id="rId13" display="Перелік організацій-виконавців, які заявили право на податкові пільги " xr:uid="{140EA335-8306-4E12-BF52-851191B515B3}"/>
    <hyperlink ref="H38" r:id="rId14" display="Податковий кодекс" xr:uid="{18489362-00CD-42A5-B85F-DBAB8F4CB178}"/>
    <hyperlink ref="H36:N36" r:id="rId15" display="4) List of registered projects with procurement plans" xr:uid="{05C6A91A-1A4E-4933-A198-A6F13FFC50B9}"/>
    <hyperlink ref="H35:N35" r:id="rId16" location="o1" display="3) Framework Agreement between the Government of Ukraine and the Commission of European Communities" xr:uid="{43816770-452A-4001-ADDB-8B61044DE293}"/>
    <hyperlink ref="H37" r:id="rId17" display="Податковий кодекс" xr:uid="{EA027D77-F0C7-44A9-9E3E-934FC94FA1BF}"/>
    <hyperlink ref="H38:N38"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H64"/>
  <sheetViews>
    <sheetView view="pageLayout" zoomScale="70" zoomScaleNormal="100" zoomScalePageLayoutView="70" workbookViewId="0">
      <selection activeCell="B6" sqref="B6:D6"/>
    </sheetView>
  </sheetViews>
  <sheetFormatPr defaultColWidth="11.42578125" defaultRowHeight="12.75" x14ac:dyDescent="0.2"/>
  <cols>
    <col min="1" max="1" width="3.7109375" style="1" customWidth="1"/>
    <col min="2" max="2" width="12.42578125" style="1" customWidth="1"/>
    <col min="3" max="3" width="23.28515625" style="1" customWidth="1"/>
    <col min="4" max="4" width="63" style="1" customWidth="1"/>
    <col min="5" max="5" width="3.7109375" style="1" customWidth="1"/>
    <col min="6" max="6" width="12.140625" style="1" customWidth="1"/>
    <col min="7" max="7" width="27.140625" style="1" customWidth="1"/>
    <col min="8" max="8" width="59.5703125" style="1" customWidth="1"/>
    <col min="9" max="16384" width="11.42578125" style="1"/>
  </cols>
  <sheetData>
    <row r="1" spans="1:8" ht="28.9" customHeight="1" thickBot="1" x14ac:dyDescent="0.3">
      <c r="A1" s="280" t="s">
        <v>146</v>
      </c>
      <c r="B1" s="281"/>
      <c r="C1" s="281"/>
      <c r="D1" s="281"/>
      <c r="E1" s="280" t="s">
        <v>147</v>
      </c>
      <c r="F1" s="281"/>
      <c r="G1" s="281"/>
      <c r="H1" s="282"/>
    </row>
    <row r="2" spans="1:8" ht="52.5" customHeight="1" thickBot="1" x14ac:dyDescent="0.25">
      <c r="A2" s="286">
        <v>1</v>
      </c>
      <c r="B2" s="321" t="s">
        <v>135</v>
      </c>
      <c r="C2" s="319" t="s">
        <v>153</v>
      </c>
      <c r="D2" s="320"/>
      <c r="E2" s="286">
        <v>1</v>
      </c>
      <c r="F2" s="289" t="s">
        <v>136</v>
      </c>
      <c r="G2" s="283" t="s">
        <v>327</v>
      </c>
      <c r="H2" s="284"/>
    </row>
    <row r="3" spans="1:8" ht="42.6" customHeight="1" thickBot="1" x14ac:dyDescent="0.25">
      <c r="A3" s="287"/>
      <c r="B3" s="322"/>
      <c r="C3" s="314" t="s">
        <v>175</v>
      </c>
      <c r="D3" s="316"/>
      <c r="E3" s="287"/>
      <c r="F3" s="290"/>
      <c r="G3" s="285" t="s">
        <v>154</v>
      </c>
      <c r="H3" s="284"/>
    </row>
    <row r="4" spans="1:8" ht="70.900000000000006" customHeight="1" thickBot="1" x14ac:dyDescent="0.25">
      <c r="A4" s="288"/>
      <c r="B4" s="323"/>
      <c r="C4" s="324" t="s">
        <v>151</v>
      </c>
      <c r="D4" s="316"/>
      <c r="E4" s="288"/>
      <c r="F4" s="291"/>
      <c r="G4" s="292" t="s">
        <v>152</v>
      </c>
      <c r="H4" s="293"/>
    </row>
    <row r="5" spans="1:8" ht="41.25" customHeight="1" thickBot="1" x14ac:dyDescent="0.25">
      <c r="A5" s="47">
        <v>2</v>
      </c>
      <c r="B5" s="314" t="s">
        <v>248</v>
      </c>
      <c r="C5" s="315"/>
      <c r="D5" s="316"/>
      <c r="E5" s="47">
        <v>2</v>
      </c>
      <c r="F5" s="283" t="s">
        <v>247</v>
      </c>
      <c r="G5" s="284"/>
      <c r="H5" s="284"/>
    </row>
    <row r="6" spans="1:8" ht="44.25" customHeight="1" thickBot="1" x14ac:dyDescent="0.25">
      <c r="A6" s="48">
        <v>3</v>
      </c>
      <c r="B6" s="317" t="s">
        <v>158</v>
      </c>
      <c r="C6" s="318"/>
      <c r="D6" s="318"/>
      <c r="E6" s="48">
        <v>3</v>
      </c>
      <c r="F6" s="306" t="s">
        <v>177</v>
      </c>
      <c r="G6" s="307"/>
      <c r="H6" s="307"/>
    </row>
    <row r="7" spans="1:8" ht="30.6" customHeight="1" thickBot="1" x14ac:dyDescent="0.25">
      <c r="A7" s="47">
        <v>4</v>
      </c>
      <c r="B7" s="285" t="s">
        <v>178</v>
      </c>
      <c r="C7" s="336"/>
      <c r="D7" s="336"/>
      <c r="E7" s="47">
        <v>4</v>
      </c>
      <c r="F7" s="285" t="s">
        <v>174</v>
      </c>
      <c r="G7" s="336"/>
      <c r="H7" s="336"/>
    </row>
    <row r="8" spans="1:8" ht="13.9" customHeight="1" thickBot="1" x14ac:dyDescent="0.25">
      <c r="A8" s="298" t="s">
        <v>249</v>
      </c>
      <c r="B8" s="299"/>
      <c r="C8" s="299"/>
      <c r="D8" s="300"/>
      <c r="E8" s="298" t="s">
        <v>250</v>
      </c>
      <c r="F8" s="299"/>
      <c r="G8" s="299"/>
      <c r="H8" s="300"/>
    </row>
    <row r="9" spans="1:8" ht="16.899999999999999" customHeight="1" thickBot="1" x14ac:dyDescent="0.25">
      <c r="A9" s="337"/>
      <c r="B9" s="337"/>
      <c r="C9" s="337"/>
      <c r="D9" s="337"/>
      <c r="E9" s="338"/>
      <c r="F9" s="338"/>
      <c r="G9" s="338"/>
      <c r="H9" s="338"/>
    </row>
    <row r="10" spans="1:8" ht="19.5" customHeight="1" thickBot="1" x14ac:dyDescent="0.3">
      <c r="A10" s="301" t="s">
        <v>72</v>
      </c>
      <c r="B10" s="302"/>
      <c r="C10" s="302"/>
      <c r="D10" s="216"/>
      <c r="E10" s="301" t="s">
        <v>73</v>
      </c>
      <c r="F10" s="302"/>
      <c r="G10" s="302"/>
      <c r="H10" s="216"/>
    </row>
    <row r="11" spans="1:8" ht="25.15" customHeight="1" x14ac:dyDescent="0.25">
      <c r="A11" s="310" t="s">
        <v>74</v>
      </c>
      <c r="B11" s="311"/>
      <c r="C11" s="311"/>
      <c r="D11" s="312"/>
      <c r="E11" s="313" t="s">
        <v>251</v>
      </c>
      <c r="F11" s="312"/>
      <c r="G11" s="312"/>
      <c r="H11" s="312"/>
    </row>
    <row r="12" spans="1:8" ht="25.9" customHeight="1" x14ac:dyDescent="0.25">
      <c r="A12" s="303" t="s">
        <v>75</v>
      </c>
      <c r="B12" s="304"/>
      <c r="C12" s="304"/>
      <c r="D12" s="305"/>
      <c r="E12" s="308" t="s">
        <v>76</v>
      </c>
      <c r="F12" s="305"/>
      <c r="G12" s="305"/>
      <c r="H12" s="305"/>
    </row>
    <row r="13" spans="1:8" ht="13.5" customHeight="1" x14ac:dyDescent="0.25">
      <c r="A13" s="303" t="s">
        <v>77</v>
      </c>
      <c r="B13" s="304"/>
      <c r="C13" s="304"/>
      <c r="D13" s="305"/>
      <c r="E13" s="309" t="s">
        <v>78</v>
      </c>
      <c r="F13" s="305"/>
      <c r="G13" s="305"/>
      <c r="H13" s="305"/>
    </row>
    <row r="14" spans="1:8" ht="82.5" customHeight="1" x14ac:dyDescent="0.25">
      <c r="A14" s="341" t="s">
        <v>267</v>
      </c>
      <c r="B14" s="342"/>
      <c r="C14" s="342"/>
      <c r="D14" s="343"/>
      <c r="E14" s="308" t="s">
        <v>268</v>
      </c>
      <c r="F14" s="305"/>
      <c r="G14" s="305"/>
      <c r="H14" s="344"/>
    </row>
    <row r="15" spans="1:8" ht="10.15" customHeight="1" x14ac:dyDescent="0.25">
      <c r="A15" s="339" t="s">
        <v>79</v>
      </c>
      <c r="B15" s="340"/>
      <c r="C15" s="340"/>
      <c r="D15" s="340"/>
      <c r="E15" s="339" t="s">
        <v>79</v>
      </c>
      <c r="F15" s="305"/>
      <c r="G15" s="305"/>
      <c r="H15" s="305"/>
    </row>
    <row r="16" spans="1:8" ht="27" customHeight="1" x14ac:dyDescent="0.25">
      <c r="A16" s="303" t="s">
        <v>80</v>
      </c>
      <c r="B16" s="304"/>
      <c r="C16" s="304"/>
      <c r="D16" s="305"/>
      <c r="E16" s="308" t="s">
        <v>81</v>
      </c>
      <c r="F16" s="305"/>
      <c r="G16" s="305"/>
      <c r="H16" s="305"/>
    </row>
    <row r="17" spans="1:8" ht="13.15" customHeight="1" x14ac:dyDescent="0.25">
      <c r="A17" s="303" t="s">
        <v>82</v>
      </c>
      <c r="B17" s="304"/>
      <c r="C17" s="304"/>
      <c r="D17" s="305"/>
      <c r="E17" s="308" t="s">
        <v>83</v>
      </c>
      <c r="F17" s="305"/>
      <c r="G17" s="305"/>
      <c r="H17" s="305"/>
    </row>
    <row r="18" spans="1:8" ht="33" customHeight="1" x14ac:dyDescent="0.25">
      <c r="A18" s="346" t="s">
        <v>148</v>
      </c>
      <c r="B18" s="295"/>
      <c r="C18" s="295"/>
      <c r="D18" s="296"/>
      <c r="E18" s="345" t="s">
        <v>252</v>
      </c>
      <c r="F18" s="305"/>
      <c r="G18" s="305"/>
      <c r="H18" s="305"/>
    </row>
    <row r="19" spans="1:8" ht="25.5" customHeight="1" x14ac:dyDescent="0.25">
      <c r="A19" s="294" t="s">
        <v>233</v>
      </c>
      <c r="B19" s="295"/>
      <c r="C19" s="295"/>
      <c r="D19" s="296"/>
      <c r="E19" s="345" t="s">
        <v>234</v>
      </c>
      <c r="F19" s="305"/>
      <c r="G19" s="305"/>
      <c r="H19" s="305"/>
    </row>
    <row r="20" spans="1:8" ht="28.15" customHeight="1" x14ac:dyDescent="0.25">
      <c r="A20" s="294" t="s">
        <v>88</v>
      </c>
      <c r="B20" s="295"/>
      <c r="C20" s="295"/>
      <c r="D20" s="296"/>
      <c r="E20" s="297" t="s">
        <v>89</v>
      </c>
      <c r="F20" s="296"/>
      <c r="G20" s="296"/>
      <c r="H20" s="296"/>
    </row>
    <row r="21" spans="1:8" x14ac:dyDescent="0.2">
      <c r="A21" s="327" t="s">
        <v>139</v>
      </c>
      <c r="B21" s="327"/>
      <c r="C21" s="327"/>
      <c r="D21" s="327"/>
      <c r="E21" s="297" t="s">
        <v>140</v>
      </c>
      <c r="F21" s="327"/>
      <c r="G21" s="327"/>
      <c r="H21" s="327"/>
    </row>
    <row r="22" spans="1:8" ht="28.15" customHeight="1" x14ac:dyDescent="0.2">
      <c r="A22" s="327" t="s">
        <v>156</v>
      </c>
      <c r="B22" s="327"/>
      <c r="C22" s="327"/>
      <c r="D22" s="327"/>
      <c r="E22" s="297" t="s">
        <v>157</v>
      </c>
      <c r="F22" s="327"/>
      <c r="G22" s="327"/>
      <c r="H22" s="327"/>
    </row>
    <row r="23" spans="1:8" x14ac:dyDescent="0.2">
      <c r="A23" s="327" t="s">
        <v>141</v>
      </c>
      <c r="B23" s="327"/>
      <c r="C23" s="327"/>
      <c r="D23" s="327"/>
      <c r="E23" s="297" t="s">
        <v>142</v>
      </c>
      <c r="F23" s="327"/>
      <c r="G23" s="327"/>
      <c r="H23" s="327"/>
    </row>
    <row r="24" spans="1:8" ht="27" customHeight="1" x14ac:dyDescent="0.2">
      <c r="A24" s="327" t="s">
        <v>218</v>
      </c>
      <c r="B24" s="327"/>
      <c r="C24" s="327"/>
      <c r="D24" s="327"/>
      <c r="E24" s="297" t="s">
        <v>253</v>
      </c>
      <c r="F24" s="327"/>
      <c r="G24" s="327"/>
      <c r="H24" s="327"/>
    </row>
    <row r="25" spans="1:8" ht="24.6" customHeight="1" x14ac:dyDescent="0.2">
      <c r="A25" s="328" t="s">
        <v>217</v>
      </c>
      <c r="B25" s="329"/>
      <c r="C25" s="329"/>
      <c r="D25" s="329"/>
      <c r="E25" s="330" t="s">
        <v>254</v>
      </c>
      <c r="F25" s="329"/>
      <c r="G25" s="329"/>
      <c r="H25" s="329"/>
    </row>
    <row r="26" spans="1:8" ht="39.75" customHeight="1" x14ac:dyDescent="0.2">
      <c r="A26" s="328" t="s">
        <v>237</v>
      </c>
      <c r="B26" s="328"/>
      <c r="C26" s="328"/>
      <c r="D26" s="328"/>
      <c r="E26" s="331" t="s">
        <v>238</v>
      </c>
      <c r="F26" s="331"/>
      <c r="G26" s="331"/>
      <c r="H26" s="330"/>
    </row>
    <row r="27" spans="1:8" ht="12.6" customHeight="1" thickBot="1" x14ac:dyDescent="0.25">
      <c r="A27" s="28"/>
      <c r="B27" s="28"/>
      <c r="C27" s="28"/>
      <c r="D27" s="28"/>
      <c r="E27" s="28"/>
      <c r="F27" s="28"/>
      <c r="G27" s="28"/>
      <c r="H27" s="28"/>
    </row>
    <row r="28" spans="1:8" ht="20.45" customHeight="1" thickBot="1" x14ac:dyDescent="0.3">
      <c r="A28" s="280" t="s">
        <v>149</v>
      </c>
      <c r="B28" s="281"/>
      <c r="C28" s="281"/>
      <c r="D28" s="281"/>
      <c r="E28" s="280" t="s">
        <v>150</v>
      </c>
      <c r="F28" s="281"/>
      <c r="G28" s="281"/>
      <c r="H28" s="281"/>
    </row>
    <row r="29" spans="1:8" ht="78.75" customHeight="1" thickBot="1" x14ac:dyDescent="0.25">
      <c r="A29" s="314" t="s">
        <v>221</v>
      </c>
      <c r="B29" s="315"/>
      <c r="C29" s="315"/>
      <c r="D29" s="315"/>
      <c r="E29" s="333" t="s">
        <v>255</v>
      </c>
      <c r="F29" s="334"/>
      <c r="G29" s="334"/>
      <c r="H29" s="334"/>
    </row>
    <row r="30" spans="1:8" ht="156" customHeight="1" thickBot="1" x14ac:dyDescent="0.25">
      <c r="A30" s="314" t="s">
        <v>222</v>
      </c>
      <c r="B30" s="315"/>
      <c r="C30" s="315"/>
      <c r="D30" s="315"/>
      <c r="E30" s="333" t="s">
        <v>256</v>
      </c>
      <c r="F30" s="334"/>
      <c r="G30" s="334"/>
      <c r="H30" s="334"/>
    </row>
    <row r="31" spans="1:8" ht="157.5" customHeight="1" thickBot="1" x14ac:dyDescent="0.25">
      <c r="A31" s="324" t="s">
        <v>223</v>
      </c>
      <c r="B31" s="332"/>
      <c r="C31" s="332"/>
      <c r="D31" s="332"/>
      <c r="E31" s="292" t="s">
        <v>257</v>
      </c>
      <c r="F31" s="335"/>
      <c r="G31" s="335"/>
      <c r="H31" s="335"/>
    </row>
    <row r="32" spans="1:8" ht="36" customHeight="1" thickBot="1" x14ac:dyDescent="0.25">
      <c r="A32" s="325" t="s">
        <v>155</v>
      </c>
      <c r="B32" s="326"/>
      <c r="C32" s="326"/>
      <c r="D32" s="326"/>
      <c r="E32" s="325" t="s">
        <v>258</v>
      </c>
      <c r="F32" s="326"/>
      <c r="G32" s="326"/>
      <c r="H32" s="326"/>
    </row>
    <row r="33" spans="1:8" s="6" customFormat="1" ht="39" customHeight="1" x14ac:dyDescent="0.2">
      <c r="A33" s="86"/>
      <c r="B33" s="77"/>
      <c r="C33" s="77"/>
      <c r="D33" s="77"/>
      <c r="E33" s="87"/>
      <c r="F33" s="87"/>
      <c r="G33" s="87"/>
      <c r="H33" s="87"/>
    </row>
    <row r="34" spans="1:8" s="6" customFormat="1" ht="26.25" customHeight="1" x14ac:dyDescent="0.2">
      <c r="A34" s="77"/>
      <c r="B34" s="77"/>
      <c r="C34" s="77"/>
      <c r="D34" s="77"/>
      <c r="E34" s="87"/>
      <c r="F34" s="87"/>
      <c r="G34" s="87"/>
      <c r="H34" s="87"/>
    </row>
    <row r="35" spans="1:8" s="6" customFormat="1" x14ac:dyDescent="0.2">
      <c r="A35" s="32"/>
      <c r="B35" s="32"/>
      <c r="C35" s="32"/>
      <c r="D35" s="32"/>
      <c r="E35" s="30"/>
      <c r="F35" s="30"/>
      <c r="G35" s="30"/>
      <c r="H35" s="30"/>
    </row>
    <row r="36" spans="1:8" s="6" customFormat="1" x14ac:dyDescent="0.2">
      <c r="A36" s="88"/>
      <c r="B36" s="88"/>
      <c r="C36" s="88"/>
      <c r="D36" s="88"/>
      <c r="E36" s="89"/>
      <c r="F36" s="89"/>
      <c r="G36" s="89"/>
      <c r="H36" s="89"/>
    </row>
    <row r="37" spans="1:8" s="6" customFormat="1" ht="28.5" customHeight="1" x14ac:dyDescent="0.2">
      <c r="A37" s="90"/>
      <c r="B37" s="90"/>
      <c r="C37" s="90"/>
      <c r="D37" s="90"/>
      <c r="E37" s="91"/>
      <c r="F37" s="91"/>
      <c r="G37" s="91"/>
      <c r="H37" s="91"/>
    </row>
    <row r="38" spans="1:8" s="6" customFormat="1" ht="12.6" customHeight="1" x14ac:dyDescent="0.2">
      <c r="A38" s="92"/>
      <c r="B38" s="92"/>
      <c r="C38" s="92"/>
      <c r="D38" s="92"/>
      <c r="E38" s="93"/>
      <c r="F38" s="93"/>
      <c r="G38" s="93"/>
      <c r="H38" s="93"/>
    </row>
    <row r="39" spans="1:8" s="6" customFormat="1" x14ac:dyDescent="0.2">
      <c r="A39" s="88"/>
      <c r="B39" s="88"/>
      <c r="C39" s="88"/>
      <c r="D39" s="88"/>
      <c r="E39" s="94"/>
      <c r="F39" s="94"/>
      <c r="G39" s="94"/>
      <c r="H39" s="94"/>
    </row>
    <row r="40" spans="1:8" s="6" customFormat="1" x14ac:dyDescent="0.2">
      <c r="A40" s="88"/>
      <c r="B40" s="88"/>
      <c r="C40" s="88"/>
      <c r="D40" s="88"/>
      <c r="E40" s="89"/>
      <c r="F40" s="89"/>
      <c r="G40" s="89"/>
      <c r="H40" s="89"/>
    </row>
    <row r="41" spans="1:8" s="6" customFormat="1" ht="15.75" customHeight="1" x14ac:dyDescent="0.2">
      <c r="A41" s="94"/>
      <c r="B41" s="94"/>
      <c r="C41" s="94"/>
      <c r="D41" s="94"/>
      <c r="E41" s="94"/>
      <c r="F41" s="94"/>
      <c r="G41" s="94"/>
      <c r="H41" s="94"/>
    </row>
    <row r="42" spans="1:8" ht="8.1" customHeight="1" x14ac:dyDescent="0.2">
      <c r="A42" s="28"/>
      <c r="B42" s="28"/>
      <c r="C42" s="28"/>
      <c r="D42" s="28"/>
      <c r="E42" s="28"/>
      <c r="F42" s="28"/>
      <c r="G42" s="28"/>
      <c r="H42" s="28"/>
    </row>
    <row r="43" spans="1:8" ht="13.15" customHeight="1" x14ac:dyDescent="0.2">
      <c r="A43" s="39"/>
      <c r="B43" s="28"/>
      <c r="C43" s="28"/>
      <c r="D43" s="28"/>
      <c r="E43" s="39"/>
      <c r="F43" s="28"/>
      <c r="G43" s="28"/>
      <c r="H43" s="28"/>
    </row>
    <row r="44" spans="1:8" x14ac:dyDescent="0.2">
      <c r="A44" s="39"/>
      <c r="B44" s="28"/>
      <c r="C44" s="28"/>
      <c r="D44" s="28"/>
      <c r="E44" s="39"/>
      <c r="F44" s="28"/>
      <c r="G44" s="28"/>
      <c r="H44" s="28"/>
    </row>
    <row r="45" spans="1:8" x14ac:dyDescent="0.2">
      <c r="A45" s="31"/>
      <c r="B45" s="31"/>
      <c r="C45" s="31"/>
      <c r="D45" s="31"/>
      <c r="E45" s="31"/>
      <c r="F45" s="31"/>
      <c r="G45" s="31"/>
      <c r="H45" s="31"/>
    </row>
    <row r="46" spans="1:8" ht="15.75" customHeight="1" x14ac:dyDescent="0.2">
      <c r="A46" s="28"/>
      <c r="B46" s="28"/>
      <c r="C46" s="28"/>
      <c r="D46" s="28"/>
      <c r="E46" s="31"/>
      <c r="F46" s="31"/>
      <c r="G46" s="31"/>
      <c r="H46" s="31"/>
    </row>
    <row r="47" spans="1:8" x14ac:dyDescent="0.2">
      <c r="A47" s="31"/>
      <c r="B47" s="31"/>
      <c r="C47" s="31"/>
      <c r="D47" s="31"/>
      <c r="E47" s="31"/>
      <c r="F47" s="31"/>
      <c r="G47" s="31"/>
      <c r="H47" s="31"/>
    </row>
    <row r="48" spans="1:8" x14ac:dyDescent="0.2">
      <c r="A48" s="31"/>
      <c r="B48" s="31"/>
      <c r="C48" s="31"/>
      <c r="D48" s="31"/>
      <c r="E48" s="31"/>
      <c r="F48" s="31"/>
      <c r="G48" s="31"/>
      <c r="H48" s="31"/>
    </row>
    <row r="49" spans="1:8" x14ac:dyDescent="0.2">
      <c r="A49" s="31"/>
      <c r="B49" s="31"/>
      <c r="C49" s="31"/>
      <c r="D49" s="31"/>
      <c r="E49" s="31"/>
      <c r="F49" s="31"/>
      <c r="G49" s="31"/>
      <c r="H49" s="31"/>
    </row>
    <row r="50" spans="1:8" x14ac:dyDescent="0.2">
      <c r="A50" s="31"/>
      <c r="B50" s="31"/>
      <c r="C50" s="31"/>
      <c r="D50" s="31"/>
      <c r="E50" s="31"/>
      <c r="F50" s="31"/>
      <c r="G50" s="31"/>
      <c r="H50" s="31"/>
    </row>
    <row r="51" spans="1:8" x14ac:dyDescent="0.2">
      <c r="A51" s="31"/>
      <c r="B51" s="31"/>
      <c r="C51" s="31"/>
      <c r="D51" s="31"/>
      <c r="E51" s="31"/>
      <c r="F51" s="31"/>
      <c r="G51" s="31"/>
      <c r="H51" s="31"/>
    </row>
    <row r="52" spans="1:8" x14ac:dyDescent="0.2">
      <c r="A52" s="31"/>
      <c r="B52" s="31"/>
      <c r="C52" s="31"/>
      <c r="D52" s="31"/>
      <c r="E52" s="31"/>
      <c r="F52" s="31"/>
      <c r="G52" s="31"/>
      <c r="H52" s="31"/>
    </row>
    <row r="53" spans="1:8" x14ac:dyDescent="0.2">
      <c r="A53" s="31"/>
      <c r="B53" s="31"/>
      <c r="C53" s="31"/>
      <c r="D53" s="31"/>
      <c r="E53" s="31"/>
      <c r="F53" s="31"/>
      <c r="G53" s="31"/>
      <c r="H53" s="31"/>
    </row>
    <row r="54" spans="1:8" ht="6.75" customHeight="1" x14ac:dyDescent="0.2">
      <c r="A54" s="31"/>
      <c r="B54" s="31"/>
      <c r="C54" s="31"/>
      <c r="D54" s="31"/>
      <c r="E54" s="31"/>
      <c r="F54" s="31"/>
      <c r="G54" s="31"/>
      <c r="H54" s="31"/>
    </row>
    <row r="55" spans="1:8" x14ac:dyDescent="0.2">
      <c r="A55" s="31"/>
      <c r="B55" s="31"/>
      <c r="C55" s="31"/>
      <c r="D55" s="31"/>
      <c r="E55" s="31"/>
      <c r="F55" s="31"/>
      <c r="G55" s="31"/>
      <c r="H55" s="31"/>
    </row>
    <row r="56" spans="1:8" x14ac:dyDescent="0.2">
      <c r="A56" s="31"/>
      <c r="B56" s="31"/>
      <c r="C56" s="31"/>
      <c r="D56" s="31"/>
      <c r="E56" s="31"/>
      <c r="F56" s="31"/>
      <c r="G56" s="31"/>
      <c r="H56" s="31"/>
    </row>
    <row r="57" spans="1:8" x14ac:dyDescent="0.2">
      <c r="A57" s="31"/>
      <c r="B57" s="31"/>
      <c r="C57" s="31"/>
      <c r="D57" s="31"/>
      <c r="E57" s="31"/>
      <c r="F57" s="31"/>
      <c r="G57" s="31"/>
      <c r="H57" s="31"/>
    </row>
    <row r="58" spans="1:8" x14ac:dyDescent="0.2">
      <c r="A58" s="31"/>
      <c r="B58" s="31"/>
      <c r="C58" s="31"/>
      <c r="D58" s="31"/>
      <c r="E58" s="31"/>
      <c r="F58" s="31"/>
      <c r="G58" s="31"/>
      <c r="H58" s="31"/>
    </row>
    <row r="59" spans="1:8" x14ac:dyDescent="0.2">
      <c r="A59" s="31"/>
      <c r="B59" s="31"/>
      <c r="C59" s="31"/>
      <c r="D59" s="31"/>
      <c r="E59" s="31"/>
      <c r="F59" s="31"/>
      <c r="G59" s="31"/>
      <c r="H59" s="31"/>
    </row>
    <row r="60" spans="1:8" ht="26.25" customHeight="1" x14ac:dyDescent="0.2">
      <c r="A60" s="31"/>
      <c r="B60" s="31"/>
      <c r="C60" s="31"/>
      <c r="D60" s="31"/>
      <c r="E60" s="31"/>
      <c r="F60" s="31"/>
      <c r="G60" s="31"/>
      <c r="H60" s="31"/>
    </row>
    <row r="61" spans="1:8" x14ac:dyDescent="0.2">
      <c r="A61" s="31"/>
      <c r="B61" s="31"/>
      <c r="C61" s="31"/>
      <c r="D61" s="31"/>
      <c r="E61" s="31"/>
      <c r="F61" s="31"/>
      <c r="G61" s="31"/>
      <c r="H61" s="31"/>
    </row>
    <row r="62" spans="1:8" x14ac:dyDescent="0.2">
      <c r="A62" s="31"/>
      <c r="B62" s="31"/>
      <c r="C62" s="31"/>
      <c r="D62" s="31"/>
      <c r="E62" s="31"/>
      <c r="F62" s="31"/>
      <c r="G62" s="31"/>
      <c r="H62" s="31"/>
    </row>
    <row r="63" spans="1:8" ht="42.75" customHeight="1" x14ac:dyDescent="0.2"/>
    <row r="64" spans="1:8" ht="17.25" customHeight="1" x14ac:dyDescent="0.2"/>
  </sheetData>
  <mergeCells count="66">
    <mergeCell ref="F7:H7"/>
    <mergeCell ref="A9:D9"/>
    <mergeCell ref="E9:H9"/>
    <mergeCell ref="A29:D29"/>
    <mergeCell ref="A15:D15"/>
    <mergeCell ref="E15:H15"/>
    <mergeCell ref="A14:D14"/>
    <mergeCell ref="E14:H14"/>
    <mergeCell ref="E19:H19"/>
    <mergeCell ref="A16:D16"/>
    <mergeCell ref="A17:D17"/>
    <mergeCell ref="E17:H17"/>
    <mergeCell ref="E16:H16"/>
    <mergeCell ref="A18:D18"/>
    <mergeCell ref="E18:H18"/>
    <mergeCell ref="A30:D30"/>
    <mergeCell ref="A31:D31"/>
    <mergeCell ref="E29:H29"/>
    <mergeCell ref="E30:H30"/>
    <mergeCell ref="E31:H31"/>
    <mergeCell ref="A32:D32"/>
    <mergeCell ref="E32:H32"/>
    <mergeCell ref="A23:D23"/>
    <mergeCell ref="A22:D22"/>
    <mergeCell ref="E21:H21"/>
    <mergeCell ref="E22:H22"/>
    <mergeCell ref="E23:H23"/>
    <mergeCell ref="A21:D21"/>
    <mergeCell ref="A28:D28"/>
    <mergeCell ref="E28:H28"/>
    <mergeCell ref="A25:D25"/>
    <mergeCell ref="E25:H25"/>
    <mergeCell ref="A24:D24"/>
    <mergeCell ref="E24:H24"/>
    <mergeCell ref="A26:D26"/>
    <mergeCell ref="E26:H26"/>
    <mergeCell ref="A1:D1"/>
    <mergeCell ref="B5:D5"/>
    <mergeCell ref="B6:D6"/>
    <mergeCell ref="C2:D2"/>
    <mergeCell ref="C3:D3"/>
    <mergeCell ref="A2:A4"/>
    <mergeCell ref="B2:B4"/>
    <mergeCell ref="C4:D4"/>
    <mergeCell ref="A20:D20"/>
    <mergeCell ref="E20:H20"/>
    <mergeCell ref="A19:D19"/>
    <mergeCell ref="F5:H5"/>
    <mergeCell ref="A8:D8"/>
    <mergeCell ref="A10:D10"/>
    <mergeCell ref="A12:D12"/>
    <mergeCell ref="A13:D13"/>
    <mergeCell ref="F6:H6"/>
    <mergeCell ref="E8:H8"/>
    <mergeCell ref="E10:H10"/>
    <mergeCell ref="E12:H12"/>
    <mergeCell ref="E13:H13"/>
    <mergeCell ref="A11:D11"/>
    <mergeCell ref="E11:H11"/>
    <mergeCell ref="B7:D7"/>
    <mergeCell ref="E1:H1"/>
    <mergeCell ref="G2:H2"/>
    <mergeCell ref="G3:H3"/>
    <mergeCell ref="E2:E4"/>
    <mergeCell ref="F2:F4"/>
    <mergeCell ref="G4:H4"/>
  </mergeCells>
  <hyperlinks>
    <hyperlink ref="E15" r:id="rId1" display="https://filetransfer.giz.de/Start?1" xr:uid="{C40268B1-9A04-4EA4-943E-2FF0A5D5209C}"/>
    <hyperlink ref="A15"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01256-FA35-4746-A165-C293B8A505E5}">
  <dimension ref="A1:I23"/>
  <sheetViews>
    <sheetView zoomScale="70" zoomScaleNormal="70" workbookViewId="0">
      <pane ySplit="1" topLeftCell="A13" activePane="bottomLeft" state="frozen"/>
      <selection pane="bottomLeft" activeCell="E12" sqref="E12"/>
    </sheetView>
  </sheetViews>
  <sheetFormatPr defaultColWidth="11.42578125" defaultRowHeight="12.75" x14ac:dyDescent="0.25"/>
  <cols>
    <col min="1" max="1" width="7.28515625" style="20" customWidth="1"/>
    <col min="2" max="2" width="9.5703125" style="21" customWidth="1"/>
    <col min="3" max="3" width="12" style="21" customWidth="1"/>
    <col min="4" max="4" width="13.85546875" style="21" customWidth="1"/>
    <col min="5" max="6" width="40.5703125" style="21" customWidth="1"/>
    <col min="7" max="7" width="12.7109375" style="21" bestFit="1" customWidth="1"/>
    <col min="8" max="8" width="16.140625" style="21" customWidth="1"/>
    <col min="9" max="9" width="10" style="21" customWidth="1"/>
    <col min="10" max="16384" width="11.42578125" style="20"/>
  </cols>
  <sheetData>
    <row r="1" spans="1:9" s="17" customFormat="1" ht="61.9" customHeight="1" x14ac:dyDescent="0.25">
      <c r="A1" s="18" t="s">
        <v>269</v>
      </c>
      <c r="B1" s="18" t="s">
        <v>270</v>
      </c>
      <c r="C1" s="19" t="s">
        <v>36</v>
      </c>
      <c r="D1" s="19" t="s">
        <v>37</v>
      </c>
      <c r="E1" s="18" t="s">
        <v>271</v>
      </c>
      <c r="F1" s="18" t="s">
        <v>272</v>
      </c>
      <c r="G1" s="19" t="s">
        <v>38</v>
      </c>
      <c r="H1" s="19" t="s">
        <v>273</v>
      </c>
      <c r="I1" s="19" t="s">
        <v>274</v>
      </c>
    </row>
    <row r="2" spans="1:9" ht="393.75" customHeight="1" x14ac:dyDescent="0.25">
      <c r="A2" s="347">
        <v>1</v>
      </c>
      <c r="B2" s="124" t="s">
        <v>39</v>
      </c>
      <c r="C2" s="129" t="s">
        <v>275</v>
      </c>
      <c r="D2" s="129" t="s">
        <v>276</v>
      </c>
      <c r="E2" s="125" t="s">
        <v>277</v>
      </c>
      <c r="F2" s="125" t="s">
        <v>278</v>
      </c>
      <c r="G2" s="126">
        <v>36</v>
      </c>
      <c r="H2" s="126" t="s">
        <v>316</v>
      </c>
      <c r="I2" s="127">
        <v>3</v>
      </c>
    </row>
    <row r="3" spans="1:9" ht="122.1" customHeight="1" x14ac:dyDescent="0.25">
      <c r="A3" s="347"/>
      <c r="B3" s="128" t="s">
        <v>40</v>
      </c>
      <c r="C3" s="129" t="s">
        <v>279</v>
      </c>
      <c r="D3" s="129" t="s">
        <v>280</v>
      </c>
      <c r="E3" s="129" t="s">
        <v>281</v>
      </c>
      <c r="F3" s="130" t="s">
        <v>282</v>
      </c>
      <c r="G3" s="129">
        <v>12</v>
      </c>
      <c r="H3" s="126" t="s">
        <v>316</v>
      </c>
      <c r="I3" s="127">
        <v>3</v>
      </c>
    </row>
    <row r="4" spans="1:9" ht="405.75" customHeight="1" x14ac:dyDescent="0.25">
      <c r="A4" s="347"/>
      <c r="B4" s="128" t="s">
        <v>195</v>
      </c>
      <c r="C4" s="129" t="s">
        <v>283</v>
      </c>
      <c r="D4" s="129" t="s">
        <v>284</v>
      </c>
      <c r="E4" s="125" t="s">
        <v>285</v>
      </c>
      <c r="F4" s="125" t="s">
        <v>286</v>
      </c>
      <c r="G4" s="126">
        <v>36</v>
      </c>
      <c r="H4" s="126" t="s">
        <v>316</v>
      </c>
      <c r="I4" s="127">
        <v>13</v>
      </c>
    </row>
    <row r="5" spans="1:9" ht="117.6" customHeight="1" x14ac:dyDescent="0.25">
      <c r="A5" s="347"/>
      <c r="B5" s="128" t="s">
        <v>196</v>
      </c>
      <c r="C5" s="129" t="s">
        <v>287</v>
      </c>
      <c r="D5" s="129" t="s">
        <v>288</v>
      </c>
      <c r="E5" s="129" t="s">
        <v>289</v>
      </c>
      <c r="F5" s="130" t="s">
        <v>290</v>
      </c>
      <c r="G5" s="126">
        <v>12</v>
      </c>
      <c r="H5" s="126" t="s">
        <v>316</v>
      </c>
      <c r="I5" s="127">
        <v>13</v>
      </c>
    </row>
    <row r="6" spans="1:9" ht="183.75" customHeight="1" x14ac:dyDescent="0.25">
      <c r="A6" s="347"/>
      <c r="B6" s="128" t="s">
        <v>197</v>
      </c>
      <c r="C6" s="129" t="s">
        <v>291</v>
      </c>
      <c r="D6" s="129" t="s">
        <v>292</v>
      </c>
      <c r="E6" s="125" t="s">
        <v>293</v>
      </c>
      <c r="F6" s="125" t="s">
        <v>294</v>
      </c>
      <c r="G6" s="126">
        <v>12</v>
      </c>
      <c r="H6" s="126" t="s">
        <v>316</v>
      </c>
      <c r="I6" s="127">
        <v>16</v>
      </c>
    </row>
    <row r="7" spans="1:9" ht="138" customHeight="1" x14ac:dyDescent="0.25">
      <c r="A7" s="347"/>
      <c r="B7" s="128" t="s">
        <v>198</v>
      </c>
      <c r="C7" s="131" t="s">
        <v>295</v>
      </c>
      <c r="D7" s="125" t="s">
        <v>296</v>
      </c>
      <c r="E7" s="125" t="s">
        <v>297</v>
      </c>
      <c r="F7" s="125" t="s">
        <v>298</v>
      </c>
      <c r="G7" s="126">
        <v>12</v>
      </c>
      <c r="H7" s="126" t="s">
        <v>316</v>
      </c>
      <c r="I7" s="127">
        <v>16</v>
      </c>
    </row>
    <row r="8" spans="1:9" ht="84" customHeight="1" x14ac:dyDescent="0.25">
      <c r="A8" s="347"/>
      <c r="B8" s="128" t="s">
        <v>199</v>
      </c>
      <c r="C8" s="131" t="s">
        <v>299</v>
      </c>
      <c r="D8" s="125" t="s">
        <v>300</v>
      </c>
      <c r="E8" s="125" t="s">
        <v>301</v>
      </c>
      <c r="F8" s="125" t="s">
        <v>302</v>
      </c>
      <c r="G8" s="126">
        <v>12</v>
      </c>
      <c r="H8" s="126" t="s">
        <v>316</v>
      </c>
      <c r="I8" s="127">
        <v>16</v>
      </c>
    </row>
    <row r="9" spans="1:9" ht="135" customHeight="1" x14ac:dyDescent="0.25">
      <c r="A9" s="347"/>
      <c r="B9" s="128" t="s">
        <v>200</v>
      </c>
      <c r="C9" s="129" t="s">
        <v>303</v>
      </c>
      <c r="D9" s="129" t="s">
        <v>304</v>
      </c>
      <c r="E9" s="24" t="s">
        <v>305</v>
      </c>
      <c r="F9" s="24" t="s">
        <v>306</v>
      </c>
      <c r="G9" s="126">
        <v>12</v>
      </c>
      <c r="H9" s="126" t="s">
        <v>316</v>
      </c>
      <c r="I9" s="127">
        <v>16</v>
      </c>
    </row>
    <row r="10" spans="1:9" ht="404.25" customHeight="1" x14ac:dyDescent="0.25">
      <c r="A10" s="348">
        <v>2</v>
      </c>
      <c r="B10" s="128" t="s">
        <v>209</v>
      </c>
      <c r="C10" s="129" t="s">
        <v>283</v>
      </c>
      <c r="D10" s="129" t="s">
        <v>284</v>
      </c>
      <c r="E10" s="125" t="s">
        <v>307</v>
      </c>
      <c r="F10" s="125" t="s">
        <v>308</v>
      </c>
      <c r="G10" s="126">
        <v>36</v>
      </c>
      <c r="H10" s="126" t="s">
        <v>316</v>
      </c>
      <c r="I10" s="127">
        <v>3</v>
      </c>
    </row>
    <row r="11" spans="1:9" ht="127.5" x14ac:dyDescent="0.25">
      <c r="A11" s="348"/>
      <c r="B11" s="128" t="s">
        <v>210</v>
      </c>
      <c r="C11" s="129" t="s">
        <v>287</v>
      </c>
      <c r="D11" s="129" t="s">
        <v>288</v>
      </c>
      <c r="E11" s="129" t="s">
        <v>289</v>
      </c>
      <c r="F11" s="130" t="s">
        <v>290</v>
      </c>
      <c r="G11" s="126">
        <v>12</v>
      </c>
      <c r="H11" s="126" t="s">
        <v>316</v>
      </c>
      <c r="I11" s="127">
        <v>3</v>
      </c>
    </row>
    <row r="12" spans="1:9" ht="174.75" customHeight="1" x14ac:dyDescent="0.25">
      <c r="A12" s="348"/>
      <c r="B12" s="128" t="s">
        <v>211</v>
      </c>
      <c r="C12" s="129" t="s">
        <v>291</v>
      </c>
      <c r="D12" s="129" t="s">
        <v>292</v>
      </c>
      <c r="E12" s="125" t="s">
        <v>309</v>
      </c>
      <c r="F12" s="125" t="s">
        <v>310</v>
      </c>
      <c r="G12" s="126">
        <v>12</v>
      </c>
      <c r="H12" s="126" t="s">
        <v>316</v>
      </c>
      <c r="I12" s="127">
        <v>3</v>
      </c>
    </row>
    <row r="13" spans="1:9" ht="135" customHeight="1" x14ac:dyDescent="0.25">
      <c r="A13" s="348"/>
      <c r="B13" s="128" t="s">
        <v>212</v>
      </c>
      <c r="C13" s="131" t="s">
        <v>295</v>
      </c>
      <c r="D13" s="125" t="s">
        <v>296</v>
      </c>
      <c r="E13" s="125" t="s">
        <v>297</v>
      </c>
      <c r="F13" s="125" t="s">
        <v>298</v>
      </c>
      <c r="G13" s="126">
        <v>12</v>
      </c>
      <c r="H13" s="126" t="s">
        <v>316</v>
      </c>
      <c r="I13" s="127">
        <v>3</v>
      </c>
    </row>
    <row r="14" spans="1:9" ht="84" x14ac:dyDescent="0.25">
      <c r="A14" s="348"/>
      <c r="B14" s="128" t="s">
        <v>213</v>
      </c>
      <c r="C14" s="131" t="s">
        <v>299</v>
      </c>
      <c r="D14" s="125" t="s">
        <v>300</v>
      </c>
      <c r="E14" s="125" t="s">
        <v>301</v>
      </c>
      <c r="F14" s="125" t="s">
        <v>302</v>
      </c>
      <c r="G14" s="126">
        <v>12</v>
      </c>
      <c r="H14" s="126" t="s">
        <v>316</v>
      </c>
      <c r="I14" s="127">
        <v>3</v>
      </c>
    </row>
    <row r="15" spans="1:9" ht="135" customHeight="1" x14ac:dyDescent="0.25">
      <c r="A15" s="348"/>
      <c r="B15" s="128" t="s">
        <v>214</v>
      </c>
      <c r="C15" s="129" t="s">
        <v>303</v>
      </c>
      <c r="D15" s="129" t="s">
        <v>304</v>
      </c>
      <c r="E15" s="24" t="s">
        <v>305</v>
      </c>
      <c r="F15" s="24" t="s">
        <v>306</v>
      </c>
      <c r="G15" s="126">
        <v>12</v>
      </c>
      <c r="H15" s="126" t="s">
        <v>316</v>
      </c>
      <c r="I15" s="127">
        <v>3</v>
      </c>
    </row>
    <row r="17" spans="9:9" x14ac:dyDescent="0.2">
      <c r="I17" s="132"/>
    </row>
    <row r="20" spans="9:9" x14ac:dyDescent="0.2">
      <c r="I20" s="132"/>
    </row>
    <row r="23" spans="9:9" x14ac:dyDescent="0.2">
      <c r="I23" s="132"/>
    </row>
  </sheetData>
  <autoFilter ref="A1:I15" xr:uid="{00000000-0001-0000-0100-000000000000}"/>
  <mergeCells count="2">
    <mergeCell ref="A2:A9"/>
    <mergeCell ref="A10:A15"/>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S58"/>
  <sheetViews>
    <sheetView tabSelected="1" view="pageLayout" topLeftCell="A6" zoomScale="70" zoomScaleNormal="100" zoomScalePageLayoutView="70" workbookViewId="0">
      <selection activeCell="C36" sqref="C36"/>
    </sheetView>
  </sheetViews>
  <sheetFormatPr defaultColWidth="9.28515625" defaultRowHeight="15" x14ac:dyDescent="0.25"/>
  <cols>
    <col min="1" max="1" width="5.7109375" style="13" customWidth="1"/>
    <col min="2" max="2" width="27.7109375" customWidth="1"/>
    <col min="3" max="3" width="28" customWidth="1"/>
    <col min="4" max="4" width="39.85546875" customWidth="1"/>
    <col min="5" max="5" width="36" style="8" customWidth="1"/>
    <col min="6" max="6" width="13.7109375" style="8" customWidth="1"/>
    <col min="7" max="7" width="11.85546875" style="8" customWidth="1"/>
    <col min="8" max="8" width="18.7109375" style="11" customWidth="1"/>
    <col min="9" max="9" width="20.7109375" style="11" customWidth="1"/>
  </cols>
  <sheetData>
    <row r="1" spans="1:9" x14ac:dyDescent="0.25">
      <c r="A1" s="59"/>
      <c r="B1" s="57"/>
      <c r="C1" s="57"/>
      <c r="D1" s="57"/>
      <c r="E1" s="60"/>
      <c r="F1" s="60"/>
      <c r="G1" s="60"/>
      <c r="H1" s="384" t="s">
        <v>41</v>
      </c>
      <c r="I1" s="384"/>
    </row>
    <row r="2" spans="1:9" ht="15.75" x14ac:dyDescent="0.25">
      <c r="A2" s="55"/>
      <c r="B2" s="385" t="s">
        <v>42</v>
      </c>
      <c r="C2" s="386"/>
      <c r="D2" s="123">
        <f>Запрошення!C5</f>
        <v>91183799</v>
      </c>
      <c r="E2" s="387"/>
      <c r="F2" s="387"/>
      <c r="G2" s="387"/>
      <c r="H2" s="387"/>
      <c r="I2" s="56"/>
    </row>
    <row r="3" spans="1:9" ht="14.45" customHeight="1" x14ac:dyDescent="0.25">
      <c r="A3" s="55"/>
      <c r="B3" s="385" t="s">
        <v>259</v>
      </c>
      <c r="C3" s="388"/>
      <c r="D3" s="28"/>
      <c r="E3" s="58"/>
      <c r="F3" s="58"/>
      <c r="G3" s="58"/>
      <c r="H3" s="56"/>
      <c r="I3" s="56"/>
    </row>
    <row r="4" spans="1:9" ht="51.6" customHeight="1" thickBot="1" x14ac:dyDescent="0.3">
      <c r="A4" s="389" t="s">
        <v>260</v>
      </c>
      <c r="B4" s="389"/>
      <c r="C4" s="389"/>
      <c r="D4" s="389"/>
      <c r="E4" s="389"/>
      <c r="F4" s="389"/>
      <c r="G4" s="389"/>
      <c r="H4" s="389"/>
      <c r="I4" s="390"/>
    </row>
    <row r="5" spans="1:9" ht="34.35" customHeight="1" thickBot="1" x14ac:dyDescent="0.3">
      <c r="A5" s="355" t="s">
        <v>239</v>
      </c>
      <c r="B5" s="355"/>
      <c r="C5" s="355"/>
      <c r="D5" s="355"/>
      <c r="E5" s="355"/>
      <c r="F5" s="355"/>
      <c r="G5" s="355"/>
      <c r="H5" s="355"/>
      <c r="I5" s="355"/>
    </row>
    <row r="6" spans="1:9" ht="51.75" thickBot="1" x14ac:dyDescent="0.3">
      <c r="A6" s="42" t="s">
        <v>43</v>
      </c>
      <c r="B6" s="115" t="s">
        <v>137</v>
      </c>
      <c r="C6" s="82" t="s">
        <v>162</v>
      </c>
      <c r="D6" s="82" t="s">
        <v>163</v>
      </c>
      <c r="E6" s="82" t="s">
        <v>164</v>
      </c>
      <c r="F6" s="43" t="s">
        <v>167</v>
      </c>
      <c r="G6" s="43" t="s">
        <v>166</v>
      </c>
      <c r="H6" s="49" t="s">
        <v>317</v>
      </c>
      <c r="I6" s="85" t="s">
        <v>318</v>
      </c>
    </row>
    <row r="7" spans="1:9" s="15" customFormat="1" ht="15.75" thickBot="1" x14ac:dyDescent="0.3">
      <c r="A7" s="378" t="s">
        <v>44</v>
      </c>
      <c r="B7" s="379"/>
      <c r="C7" s="379"/>
      <c r="D7" s="379"/>
      <c r="E7" s="379"/>
      <c r="F7" s="379"/>
      <c r="G7" s="379"/>
      <c r="H7" s="379"/>
      <c r="I7" s="380"/>
    </row>
    <row r="8" spans="1:9" s="15" customFormat="1" ht="15.75" thickBot="1" x14ac:dyDescent="0.3">
      <c r="A8" s="100" t="s">
        <v>39</v>
      </c>
      <c r="B8" s="141" t="str">
        <f>'Додаток 1_Специфікація'!D2</f>
        <v xml:space="preserve">Ноутбук Тип 1 </v>
      </c>
      <c r="C8" s="143" t="str">
        <f>'Додаток 1_Специфікація'!C2</f>
        <v xml:space="preserve">Laptop Type 1 </v>
      </c>
      <c r="D8" s="40"/>
      <c r="E8" s="40"/>
      <c r="F8" s="142" t="str">
        <f>'Додаток 1_Специфікація'!H2</f>
        <v>шт. / item</v>
      </c>
      <c r="G8" s="41">
        <f>'Додаток 1_Специфікація'!I2</f>
        <v>3</v>
      </c>
      <c r="H8" s="118"/>
      <c r="I8" s="119">
        <f>G8*H8</f>
        <v>0</v>
      </c>
    </row>
    <row r="9" spans="1:9" s="15" customFormat="1" ht="15.75" thickBot="1" x14ac:dyDescent="0.3">
      <c r="A9" s="101" t="s">
        <v>40</v>
      </c>
      <c r="B9" s="141" t="str">
        <f>'Додаток 1_Специфікація'!D3</f>
        <v>Сумка до ноутбука Тип 1</v>
      </c>
      <c r="C9" s="143" t="str">
        <f>'Додаток 1_Специфікація'!C3</f>
        <v>Laptop bag Type 1</v>
      </c>
      <c r="D9" s="45"/>
      <c r="E9" s="45"/>
      <c r="F9" s="142" t="str">
        <f>'Додаток 1_Специфікація'!H3</f>
        <v>шт. / item</v>
      </c>
      <c r="G9" s="41">
        <f>'Додаток 1_Специфікація'!I3</f>
        <v>3</v>
      </c>
      <c r="H9" s="120"/>
      <c r="I9" s="119">
        <f t="shared" ref="I9:I15" si="0">G9*H9</f>
        <v>0</v>
      </c>
    </row>
    <row r="10" spans="1:9" s="15" customFormat="1" ht="15.75" thickBot="1" x14ac:dyDescent="0.3">
      <c r="A10" s="101" t="s">
        <v>195</v>
      </c>
      <c r="B10" s="141" t="str">
        <f>'Додаток 1_Специфікація'!D4</f>
        <v>Ноутбук Тип 2</v>
      </c>
      <c r="C10" s="143" t="str">
        <f>'Додаток 1_Специфікація'!C4</f>
        <v>Laptop Type 2</v>
      </c>
      <c r="D10" s="45"/>
      <c r="E10" s="45"/>
      <c r="F10" s="142" t="str">
        <f>'Додаток 1_Специфікація'!H4</f>
        <v>шт. / item</v>
      </c>
      <c r="G10" s="41">
        <f>'Додаток 1_Специфікація'!I4</f>
        <v>13</v>
      </c>
      <c r="H10" s="120"/>
      <c r="I10" s="119">
        <f t="shared" si="0"/>
        <v>0</v>
      </c>
    </row>
    <row r="11" spans="1:9" s="15" customFormat="1" ht="15.75" thickBot="1" x14ac:dyDescent="0.3">
      <c r="A11" s="101" t="s">
        <v>196</v>
      </c>
      <c r="B11" s="141" t="str">
        <f>'Додаток 1_Специфікація'!D5</f>
        <v>Сумка до ноутбука Тип 2</v>
      </c>
      <c r="C11" s="143" t="str">
        <f>'Додаток 1_Специфікація'!C5</f>
        <v>Laptop bag Type 2</v>
      </c>
      <c r="D11" s="45"/>
      <c r="E11" s="45"/>
      <c r="F11" s="142" t="str">
        <f>'Додаток 1_Специфікація'!H5</f>
        <v>шт. / item</v>
      </c>
      <c r="G11" s="41">
        <f>'Додаток 1_Специфікація'!I5</f>
        <v>13</v>
      </c>
      <c r="H11" s="120"/>
      <c r="I11" s="119">
        <f t="shared" si="0"/>
        <v>0</v>
      </c>
    </row>
    <row r="12" spans="1:9" s="15" customFormat="1" ht="15.75" thickBot="1" x14ac:dyDescent="0.3">
      <c r="A12" s="101" t="s">
        <v>197</v>
      </c>
      <c r="B12" s="141" t="str">
        <f>'Додаток 1_Специфікація'!D6</f>
        <v>Дисплей</v>
      </c>
      <c r="C12" s="143" t="str">
        <f>'Додаток 1_Специфікація'!C6</f>
        <v>Display</v>
      </c>
      <c r="D12" s="45"/>
      <c r="E12" s="45"/>
      <c r="F12" s="142" t="str">
        <f>'Додаток 1_Специфікація'!H6</f>
        <v>шт. / item</v>
      </c>
      <c r="G12" s="41">
        <f>'Додаток 1_Специфікація'!I6</f>
        <v>16</v>
      </c>
      <c r="H12" s="120"/>
      <c r="I12" s="119">
        <f t="shared" si="0"/>
        <v>0</v>
      </c>
    </row>
    <row r="13" spans="1:9" s="15" customFormat="1" ht="15.75" thickBot="1" x14ac:dyDescent="0.3">
      <c r="A13" s="101" t="s">
        <v>198</v>
      </c>
      <c r="B13" s="141" t="str">
        <f>'Додаток 1_Специфікація'!D7</f>
        <v>Миша безротова</v>
      </c>
      <c r="C13" s="143" t="str">
        <f>'Додаток 1_Специфікація'!C7</f>
        <v>Wireless mouse</v>
      </c>
      <c r="D13" s="45"/>
      <c r="E13" s="45"/>
      <c r="F13" s="142" t="str">
        <f>'Додаток 1_Специфікація'!H7</f>
        <v>шт. / item</v>
      </c>
      <c r="G13" s="41">
        <f>'Додаток 1_Специфікація'!I7</f>
        <v>16</v>
      </c>
      <c r="H13" s="120"/>
      <c r="I13" s="119">
        <f t="shared" si="0"/>
        <v>0</v>
      </c>
    </row>
    <row r="14" spans="1:9" s="15" customFormat="1" ht="15.75" thickBot="1" x14ac:dyDescent="0.3">
      <c r="A14" s="101" t="s">
        <v>199</v>
      </c>
      <c r="B14" s="141" t="str">
        <f>'Додаток 1_Специфікація'!D8</f>
        <v xml:space="preserve"> Дротова клавіатура</v>
      </c>
      <c r="C14" s="143" t="str">
        <f>'Додаток 1_Специфікація'!C8</f>
        <v>Corded keyboard</v>
      </c>
      <c r="D14" s="45"/>
      <c r="E14" s="45"/>
      <c r="F14" s="142" t="str">
        <f>'Додаток 1_Специфікація'!H8</f>
        <v>шт. / item</v>
      </c>
      <c r="G14" s="41">
        <f>'Додаток 1_Специфікація'!I8</f>
        <v>16</v>
      </c>
      <c r="H14" s="120"/>
      <c r="I14" s="119">
        <f t="shared" si="0"/>
        <v>0</v>
      </c>
    </row>
    <row r="15" spans="1:9" s="15" customFormat="1" ht="15.75" thickBot="1" x14ac:dyDescent="0.3">
      <c r="A15" s="101" t="s">
        <v>200</v>
      </c>
      <c r="B15" s="141" t="str">
        <f>'Додаток 1_Специфікація'!D9</f>
        <v xml:space="preserve">Бездротова Гарнітура </v>
      </c>
      <c r="C15" s="143" t="str">
        <f>'Додаток 1_Специфікація'!C9</f>
        <v xml:space="preserve">Wireless Headset </v>
      </c>
      <c r="D15" s="45"/>
      <c r="E15" s="45"/>
      <c r="F15" s="142" t="str">
        <f>'Додаток 1_Специфікація'!H9</f>
        <v>шт. / item</v>
      </c>
      <c r="G15" s="41">
        <f>'Додаток 1_Специфікація'!I9</f>
        <v>16</v>
      </c>
      <c r="H15" s="120"/>
      <c r="I15" s="119">
        <f t="shared" si="0"/>
        <v>0</v>
      </c>
    </row>
    <row r="16" spans="1:9" ht="15.75" thickBot="1" x14ac:dyDescent="0.3">
      <c r="A16" s="356" t="s">
        <v>183</v>
      </c>
      <c r="B16" s="357"/>
      <c r="C16" s="357"/>
      <c r="D16" s="357"/>
      <c r="E16" s="357"/>
      <c r="F16" s="357"/>
      <c r="G16" s="357"/>
      <c r="H16" s="358"/>
      <c r="I16" s="121">
        <f>SUM(I8:I15)</f>
        <v>0</v>
      </c>
    </row>
    <row r="17" spans="1:9" ht="15.75" thickBot="1" x14ac:dyDescent="0.3">
      <c r="A17" s="112"/>
      <c r="B17" s="112"/>
      <c r="C17" s="112"/>
      <c r="D17" s="112"/>
      <c r="E17" s="112"/>
      <c r="F17" s="112"/>
      <c r="G17" s="112"/>
      <c r="H17" s="112"/>
      <c r="I17" s="111"/>
    </row>
    <row r="18" spans="1:9" ht="15.75" thickBot="1" x14ac:dyDescent="0.3">
      <c r="A18" s="378" t="s">
        <v>207</v>
      </c>
      <c r="B18" s="379"/>
      <c r="C18" s="379"/>
      <c r="D18" s="379"/>
      <c r="E18" s="379"/>
      <c r="F18" s="379"/>
      <c r="G18" s="379"/>
      <c r="H18" s="379"/>
      <c r="I18" s="380"/>
    </row>
    <row r="19" spans="1:9" x14ac:dyDescent="0.25">
      <c r="A19" s="100" t="s">
        <v>209</v>
      </c>
      <c r="B19" s="141" t="str">
        <f>'Додаток 1_Специфікація'!D10</f>
        <v>Ноутбук Тип 2</v>
      </c>
      <c r="C19" s="143" t="str">
        <f>'Додаток 1_Специфікація'!C10</f>
        <v>Laptop Type 2</v>
      </c>
      <c r="D19" s="40"/>
      <c r="E19" s="40"/>
      <c r="F19" s="142" t="str">
        <f>'Додаток 1_Специфікація'!H10</f>
        <v>шт. / item</v>
      </c>
      <c r="G19" s="41">
        <f>'Додаток 1_Специфікація'!I10</f>
        <v>3</v>
      </c>
      <c r="H19" s="118"/>
      <c r="I19" s="119">
        <f>G19*H19</f>
        <v>0</v>
      </c>
    </row>
    <row r="20" spans="1:9" x14ac:dyDescent="0.25">
      <c r="A20" s="101" t="s">
        <v>210</v>
      </c>
      <c r="B20" s="141" t="str">
        <f>'Додаток 1_Специфікація'!D11</f>
        <v>Сумка до ноутбука Тип 2</v>
      </c>
      <c r="C20" s="143" t="str">
        <f>'Додаток 1_Специфікація'!C11</f>
        <v>Laptop bag Type 2</v>
      </c>
      <c r="D20" s="45"/>
      <c r="E20" s="45"/>
      <c r="F20" s="142" t="str">
        <f>'Додаток 1_Специфікація'!H11</f>
        <v>шт. / item</v>
      </c>
      <c r="G20" s="41">
        <f>'Додаток 1_Специфікація'!I11</f>
        <v>3</v>
      </c>
      <c r="H20" s="120"/>
      <c r="I20" s="122">
        <f t="shared" ref="I20:I24" si="1">G20*H20</f>
        <v>0</v>
      </c>
    </row>
    <row r="21" spans="1:9" x14ac:dyDescent="0.25">
      <c r="A21" s="101" t="s">
        <v>211</v>
      </c>
      <c r="B21" s="141" t="str">
        <f>'Додаток 1_Специфікація'!D12</f>
        <v>Дисплей</v>
      </c>
      <c r="C21" s="143" t="str">
        <f>'Додаток 1_Специфікація'!C12</f>
        <v>Display</v>
      </c>
      <c r="D21" s="45"/>
      <c r="E21" s="45"/>
      <c r="F21" s="142" t="str">
        <f>'Додаток 1_Специфікація'!H12</f>
        <v>шт. / item</v>
      </c>
      <c r="G21" s="41">
        <f>'Додаток 1_Специфікація'!I12</f>
        <v>3</v>
      </c>
      <c r="H21" s="120"/>
      <c r="I21" s="122">
        <f t="shared" si="1"/>
        <v>0</v>
      </c>
    </row>
    <row r="22" spans="1:9" x14ac:dyDescent="0.25">
      <c r="A22" s="101" t="s">
        <v>212</v>
      </c>
      <c r="B22" s="141" t="str">
        <f>'Додаток 1_Специфікація'!D13</f>
        <v>Миша безротова</v>
      </c>
      <c r="C22" s="143" t="str">
        <f>'Додаток 1_Специфікація'!C13</f>
        <v>Wireless mouse</v>
      </c>
      <c r="D22" s="45"/>
      <c r="E22" s="45"/>
      <c r="F22" s="142" t="str">
        <f>'Додаток 1_Специфікація'!H13</f>
        <v>шт. / item</v>
      </c>
      <c r="G22" s="41">
        <f>'Додаток 1_Специфікація'!I13</f>
        <v>3</v>
      </c>
      <c r="H22" s="120"/>
      <c r="I22" s="122">
        <f t="shared" si="1"/>
        <v>0</v>
      </c>
    </row>
    <row r="23" spans="1:9" x14ac:dyDescent="0.25">
      <c r="A23" s="101" t="s">
        <v>213</v>
      </c>
      <c r="B23" s="141" t="str">
        <f>'Додаток 1_Специфікація'!D14</f>
        <v xml:space="preserve"> Дротова клавіатура</v>
      </c>
      <c r="C23" s="143" t="str">
        <f>'Додаток 1_Специфікація'!C14</f>
        <v>Corded keyboard</v>
      </c>
      <c r="D23" s="45"/>
      <c r="E23" s="45"/>
      <c r="F23" s="142" t="str">
        <f>'Додаток 1_Специфікація'!H14</f>
        <v>шт. / item</v>
      </c>
      <c r="G23" s="41">
        <f>'Додаток 1_Специфікація'!I14</f>
        <v>3</v>
      </c>
      <c r="H23" s="120"/>
      <c r="I23" s="122">
        <f t="shared" si="1"/>
        <v>0</v>
      </c>
    </row>
    <row r="24" spans="1:9" ht="15.75" thickBot="1" x14ac:dyDescent="0.3">
      <c r="A24" s="101" t="s">
        <v>214</v>
      </c>
      <c r="B24" s="141" t="str">
        <f>'Додаток 1_Специфікація'!D15</f>
        <v xml:space="preserve">Бездротова Гарнітура </v>
      </c>
      <c r="C24" s="143" t="str">
        <f>'Додаток 1_Специфікація'!C15</f>
        <v xml:space="preserve">Wireless Headset </v>
      </c>
      <c r="D24" s="45"/>
      <c r="E24" s="45"/>
      <c r="F24" s="142" t="str">
        <f>'Додаток 1_Специфікація'!H15</f>
        <v>шт. / item</v>
      </c>
      <c r="G24" s="41">
        <f>'Додаток 1_Специфікація'!I15</f>
        <v>3</v>
      </c>
      <c r="H24" s="120"/>
      <c r="I24" s="122">
        <f t="shared" si="1"/>
        <v>0</v>
      </c>
    </row>
    <row r="25" spans="1:9" ht="15.75" thickBot="1" x14ac:dyDescent="0.3">
      <c r="A25" s="356" t="s">
        <v>208</v>
      </c>
      <c r="B25" s="357"/>
      <c r="C25" s="357"/>
      <c r="D25" s="357"/>
      <c r="E25" s="357"/>
      <c r="F25" s="357"/>
      <c r="G25" s="357"/>
      <c r="H25" s="358"/>
      <c r="I25" s="121">
        <f>SUM(I19:I24)</f>
        <v>0</v>
      </c>
    </row>
    <row r="26" spans="1:9" ht="15.75" thickBot="1" x14ac:dyDescent="0.3">
      <c r="A26" s="112"/>
      <c r="B26" s="112"/>
      <c r="C26" s="112"/>
      <c r="D26" s="112"/>
      <c r="E26" s="112"/>
      <c r="F26" s="112"/>
      <c r="G26" s="112"/>
      <c r="H26" s="112"/>
      <c r="I26" s="111"/>
    </row>
    <row r="27" spans="1:9" ht="15.75" thickBot="1" x14ac:dyDescent="0.3">
      <c r="A27" s="356" t="s">
        <v>184</v>
      </c>
      <c r="B27" s="357"/>
      <c r="C27" s="357"/>
      <c r="D27" s="357"/>
      <c r="E27" s="357"/>
      <c r="F27" s="357"/>
      <c r="G27" s="357"/>
      <c r="H27" s="358"/>
      <c r="I27" s="121">
        <f>SUM(I16,I25)</f>
        <v>0</v>
      </c>
    </row>
    <row r="28" spans="1:9" x14ac:dyDescent="0.25">
      <c r="A28" s="112"/>
      <c r="B28" s="112"/>
      <c r="C28" s="112"/>
      <c r="D28" s="112"/>
      <c r="E28" s="112"/>
      <c r="F28" s="112"/>
      <c r="G28" s="112"/>
      <c r="H28" s="112"/>
      <c r="I28" s="111"/>
    </row>
    <row r="29" spans="1:9" x14ac:dyDescent="0.25">
      <c r="A29" s="381" t="s">
        <v>165</v>
      </c>
      <c r="B29" s="381"/>
      <c r="C29" s="381"/>
      <c r="D29" s="381"/>
      <c r="E29" s="381"/>
      <c r="F29" s="381"/>
      <c r="G29" s="381"/>
      <c r="H29" s="381"/>
      <c r="I29" s="381"/>
    </row>
    <row r="30" spans="1:9" x14ac:dyDescent="0.25">
      <c r="A30" s="382" t="s">
        <v>261</v>
      </c>
      <c r="B30" s="382"/>
      <c r="C30" s="383"/>
      <c r="D30" s="177">
        <f>(Запрошення!F26)+5</f>
        <v>45623</v>
      </c>
      <c r="E30" s="58"/>
      <c r="F30" s="58"/>
      <c r="G30" s="58"/>
      <c r="H30" s="56"/>
      <c r="I30" s="56"/>
    </row>
    <row r="31" spans="1:9" ht="15.75" thickBot="1" x14ac:dyDescent="0.3">
      <c r="A31" s="62"/>
      <c r="B31" s="62"/>
      <c r="C31" s="63"/>
      <c r="D31" s="51"/>
      <c r="E31" s="58"/>
      <c r="F31" s="58"/>
      <c r="G31" s="58"/>
      <c r="H31" s="56"/>
      <c r="I31" s="56"/>
    </row>
    <row r="32" spans="1:9" ht="23.65" customHeight="1" x14ac:dyDescent="0.25">
      <c r="A32" s="374" t="s">
        <v>107</v>
      </c>
      <c r="B32" s="375"/>
      <c r="C32" s="54">
        <v>1</v>
      </c>
      <c r="D32" s="402" t="s">
        <v>110</v>
      </c>
      <c r="E32" s="403"/>
      <c r="F32" s="403"/>
      <c r="G32" s="403"/>
      <c r="H32" s="403"/>
      <c r="I32" s="404"/>
    </row>
    <row r="33" spans="1:19" ht="25.15" customHeight="1" thickBot="1" x14ac:dyDescent="0.3">
      <c r="A33" s="376" t="s">
        <v>108</v>
      </c>
      <c r="B33" s="377"/>
      <c r="C33" s="144">
        <v>15</v>
      </c>
      <c r="D33" s="414" t="s">
        <v>109</v>
      </c>
      <c r="E33" s="415"/>
      <c r="F33" s="415"/>
      <c r="G33" s="415"/>
      <c r="H33" s="415"/>
      <c r="I33" s="416"/>
    </row>
    <row r="34" spans="1:19" ht="33.75" customHeight="1" thickBot="1" x14ac:dyDescent="0.3">
      <c r="A34" s="420" t="s">
        <v>235</v>
      </c>
      <c r="B34" s="421"/>
      <c r="C34" s="148">
        <v>21</v>
      </c>
      <c r="D34" s="417" t="s">
        <v>319</v>
      </c>
      <c r="E34" s="418"/>
      <c r="F34" s="418"/>
      <c r="G34" s="418"/>
      <c r="H34" s="418"/>
      <c r="I34" s="419"/>
    </row>
    <row r="35" spans="1:19" ht="29.25" customHeight="1" thickBot="1" x14ac:dyDescent="0.3">
      <c r="A35" s="422"/>
      <c r="B35" s="423"/>
      <c r="C35" s="149" t="s">
        <v>322</v>
      </c>
      <c r="D35" s="417" t="s">
        <v>323</v>
      </c>
      <c r="E35" s="418"/>
      <c r="F35" s="418"/>
      <c r="G35" s="418"/>
      <c r="H35" s="418"/>
      <c r="I35" s="419"/>
      <c r="S35" s="66"/>
    </row>
    <row r="36" spans="1:19" ht="51" customHeight="1" thickBot="1" x14ac:dyDescent="0.3">
      <c r="A36" s="376" t="s">
        <v>263</v>
      </c>
      <c r="B36" s="424"/>
      <c r="C36" s="146"/>
      <c r="D36" s="417" t="s">
        <v>319</v>
      </c>
      <c r="E36" s="418"/>
      <c r="F36" s="418"/>
      <c r="G36" s="418"/>
      <c r="H36" s="418"/>
      <c r="I36" s="419"/>
      <c r="S36" s="66"/>
    </row>
    <row r="37" spans="1:19" ht="58.5" customHeight="1" thickBot="1" x14ac:dyDescent="0.3">
      <c r="A37" s="425"/>
      <c r="B37" s="426"/>
      <c r="C37" s="145"/>
      <c r="D37" s="417" t="s">
        <v>324</v>
      </c>
      <c r="E37" s="418"/>
      <c r="F37" s="418"/>
      <c r="G37" s="418"/>
      <c r="H37" s="418"/>
      <c r="I37" s="419"/>
      <c r="S37" s="66"/>
    </row>
    <row r="38" spans="1:19" ht="27" customHeight="1" thickBot="1" x14ac:dyDescent="0.3">
      <c r="A38" s="405" t="s">
        <v>236</v>
      </c>
      <c r="B38" s="406"/>
      <c r="C38" s="406"/>
      <c r="D38" s="147">
        <v>46203</v>
      </c>
      <c r="E38" s="405"/>
      <c r="F38" s="406"/>
      <c r="G38" s="406"/>
      <c r="H38" s="406"/>
      <c r="I38" s="407"/>
      <c r="S38" s="66"/>
    </row>
    <row r="39" spans="1:19" ht="24" customHeight="1" thickBot="1" x14ac:dyDescent="0.3">
      <c r="A39" s="349" t="s">
        <v>159</v>
      </c>
      <c r="B39" s="350"/>
      <c r="C39" s="350"/>
      <c r="D39" s="350"/>
      <c r="E39" s="350"/>
      <c r="F39" s="350"/>
      <c r="G39" s="350"/>
      <c r="H39" s="350"/>
      <c r="I39" s="351"/>
    </row>
    <row r="40" spans="1:19" ht="36.75" customHeight="1" x14ac:dyDescent="0.25">
      <c r="A40" s="99">
        <v>1</v>
      </c>
      <c r="B40" s="367" t="s">
        <v>320</v>
      </c>
      <c r="C40" s="362"/>
      <c r="D40" s="363"/>
      <c r="E40" s="361" t="s">
        <v>321</v>
      </c>
      <c r="F40" s="362"/>
      <c r="G40" s="362"/>
      <c r="H40" s="362"/>
      <c r="I40" s="363"/>
    </row>
    <row r="41" spans="1:19" ht="42.75" customHeight="1" x14ac:dyDescent="0.25">
      <c r="A41" s="99">
        <v>2</v>
      </c>
      <c r="B41" s="364" t="s">
        <v>185</v>
      </c>
      <c r="C41" s="365"/>
      <c r="D41" s="366"/>
      <c r="E41" s="408" t="s">
        <v>190</v>
      </c>
      <c r="F41" s="408"/>
      <c r="G41" s="408"/>
      <c r="H41" s="409"/>
      <c r="I41" s="410"/>
    </row>
    <row r="42" spans="1:19" ht="47.25" customHeight="1" x14ac:dyDescent="0.25">
      <c r="A42" s="99">
        <v>3</v>
      </c>
      <c r="B42" s="364" t="s">
        <v>186</v>
      </c>
      <c r="C42" s="365"/>
      <c r="D42" s="366"/>
      <c r="E42" s="408" t="s">
        <v>191</v>
      </c>
      <c r="F42" s="408"/>
      <c r="G42" s="408"/>
      <c r="H42" s="409"/>
      <c r="I42" s="410"/>
    </row>
    <row r="43" spans="1:19" ht="23.45" customHeight="1" x14ac:dyDescent="0.25">
      <c r="A43" s="99">
        <v>4</v>
      </c>
      <c r="B43" s="368" t="s">
        <v>187</v>
      </c>
      <c r="C43" s="369"/>
      <c r="D43" s="370"/>
      <c r="E43" s="408" t="s">
        <v>192</v>
      </c>
      <c r="F43" s="408"/>
      <c r="G43" s="408"/>
      <c r="H43" s="409"/>
      <c r="I43" s="410"/>
    </row>
    <row r="44" spans="1:19" ht="36" customHeight="1" x14ac:dyDescent="0.25">
      <c r="A44" s="99">
        <v>5</v>
      </c>
      <c r="B44" s="368" t="s">
        <v>188</v>
      </c>
      <c r="C44" s="369"/>
      <c r="D44" s="370"/>
      <c r="E44" s="408" t="s">
        <v>193</v>
      </c>
      <c r="F44" s="408"/>
      <c r="G44" s="408"/>
      <c r="H44" s="409"/>
      <c r="I44" s="410"/>
    </row>
    <row r="45" spans="1:19" ht="161.44999999999999" customHeight="1" x14ac:dyDescent="0.25">
      <c r="A45" s="150">
        <v>6</v>
      </c>
      <c r="B45" s="399" t="s">
        <v>189</v>
      </c>
      <c r="C45" s="400"/>
      <c r="D45" s="401"/>
      <c r="E45" s="411" t="s">
        <v>194</v>
      </c>
      <c r="F45" s="411"/>
      <c r="G45" s="411"/>
      <c r="H45" s="412"/>
      <c r="I45" s="413"/>
    </row>
    <row r="46" spans="1:19" s="57" customFormat="1" ht="30" customHeight="1" thickBot="1" x14ac:dyDescent="0.3">
      <c r="A46" s="152">
        <v>7</v>
      </c>
      <c r="B46" s="371" t="s">
        <v>215</v>
      </c>
      <c r="C46" s="372"/>
      <c r="D46" s="373"/>
      <c r="E46" s="354" t="s">
        <v>216</v>
      </c>
      <c r="F46" s="354"/>
      <c r="G46" s="354"/>
      <c r="H46" s="359"/>
      <c r="I46" s="360"/>
    </row>
    <row r="47" spans="1:19" ht="15.75" thickBot="1" x14ac:dyDescent="0.3">
      <c r="A47" s="349" t="s">
        <v>45</v>
      </c>
      <c r="B47" s="350"/>
      <c r="C47" s="350"/>
      <c r="D47" s="350"/>
      <c r="E47" s="350"/>
      <c r="F47" s="350"/>
      <c r="G47" s="350"/>
      <c r="H47" s="350"/>
      <c r="I47" s="351"/>
    </row>
    <row r="48" spans="1:19" s="57" customFormat="1" ht="24.6" customHeight="1" thickBot="1" x14ac:dyDescent="0.3">
      <c r="A48" s="151">
        <v>1</v>
      </c>
      <c r="B48" s="354" t="s">
        <v>181</v>
      </c>
      <c r="C48" s="354"/>
      <c r="D48" s="354"/>
      <c r="E48" s="352" t="s">
        <v>182</v>
      </c>
      <c r="F48" s="352"/>
      <c r="G48" s="352"/>
      <c r="H48" s="352"/>
      <c r="I48" s="353"/>
    </row>
    <row r="49" spans="1:9" ht="14.1" customHeight="1" thickBot="1" x14ac:dyDescent="0.3">
      <c r="A49" s="64"/>
      <c r="B49" s="64"/>
      <c r="C49" s="64"/>
      <c r="D49" s="64"/>
      <c r="E49" s="64"/>
      <c r="F49" s="64"/>
      <c r="G49" s="64"/>
      <c r="H49" s="65"/>
      <c r="I49" s="65"/>
    </row>
    <row r="50" spans="1:9" ht="82.15" customHeight="1" thickBot="1" x14ac:dyDescent="0.3">
      <c r="A50" s="392" t="s">
        <v>168</v>
      </c>
      <c r="B50" s="393"/>
      <c r="C50" s="393"/>
      <c r="D50" s="393"/>
      <c r="E50" s="394" t="s">
        <v>262</v>
      </c>
      <c r="F50" s="394"/>
      <c r="G50" s="394"/>
      <c r="H50" s="395"/>
      <c r="I50" s="396"/>
    </row>
    <row r="51" spans="1:9" ht="15" customHeight="1" x14ac:dyDescent="0.25">
      <c r="A51" s="29"/>
      <c r="B51" s="77"/>
      <c r="C51" s="77"/>
      <c r="D51" s="77"/>
      <c r="E51" s="78"/>
      <c r="F51" s="78"/>
      <c r="G51" s="78"/>
      <c r="H51" s="79"/>
      <c r="I51" s="79"/>
    </row>
    <row r="52" spans="1:9" x14ac:dyDescent="0.25">
      <c r="A52" s="397" t="s">
        <v>46</v>
      </c>
      <c r="B52" s="397"/>
      <c r="C52" s="398"/>
      <c r="D52" s="398"/>
      <c r="E52" s="114" t="s">
        <v>47</v>
      </c>
      <c r="F52" s="398"/>
      <c r="G52" s="398"/>
      <c r="H52" s="398"/>
      <c r="I52" s="398"/>
    </row>
    <row r="53" spans="1:9" x14ac:dyDescent="0.25">
      <c r="A53" s="397" t="s">
        <v>48</v>
      </c>
      <c r="B53" s="397"/>
      <c r="C53" s="398"/>
      <c r="D53" s="398"/>
      <c r="E53" s="114" t="s">
        <v>49</v>
      </c>
      <c r="F53" s="398"/>
      <c r="G53" s="398"/>
      <c r="H53" s="398"/>
      <c r="I53" s="398"/>
    </row>
    <row r="54" spans="1:9" x14ac:dyDescent="0.25">
      <c r="A54" s="391" t="s">
        <v>50</v>
      </c>
      <c r="B54" s="391"/>
      <c r="C54" s="28"/>
      <c r="D54" s="28"/>
      <c r="E54" s="58"/>
      <c r="F54" s="58"/>
      <c r="G54" s="58"/>
      <c r="H54" s="56"/>
      <c r="I54" s="56"/>
    </row>
    <row r="55" spans="1:9" ht="34.35" customHeight="1" x14ac:dyDescent="0.25">
      <c r="A55" s="355" t="s">
        <v>239</v>
      </c>
      <c r="B55" s="355"/>
      <c r="C55" s="355"/>
      <c r="D55" s="355"/>
      <c r="E55" s="355"/>
      <c r="F55" s="355"/>
      <c r="G55" s="355"/>
      <c r="H55" s="355"/>
      <c r="I55" s="355"/>
    </row>
    <row r="56" spans="1:9" x14ac:dyDescent="0.25">
      <c r="A56" s="59"/>
      <c r="B56" s="57"/>
      <c r="C56" s="57"/>
      <c r="D56" s="57"/>
      <c r="E56" s="60"/>
      <c r="F56" s="60"/>
      <c r="G56" s="60"/>
      <c r="H56" s="98"/>
      <c r="I56" s="98"/>
    </row>
    <row r="57" spans="1:9" x14ac:dyDescent="0.25">
      <c r="A57" s="59"/>
      <c r="B57" s="57"/>
      <c r="C57" s="57"/>
      <c r="D57" s="57"/>
      <c r="E57" s="60"/>
      <c r="F57" s="60"/>
      <c r="G57" s="60"/>
      <c r="H57" s="98"/>
      <c r="I57" s="98"/>
    </row>
    <row r="58" spans="1:9" x14ac:dyDescent="0.25">
      <c r="A58" s="59"/>
      <c r="B58" s="57"/>
      <c r="C58" s="57"/>
      <c r="D58" s="57"/>
      <c r="E58" s="60"/>
      <c r="F58" s="60"/>
      <c r="G58" s="60"/>
      <c r="H58" s="98"/>
      <c r="I58" s="98"/>
    </row>
  </sheetData>
  <mergeCells count="55">
    <mergeCell ref="D34:I34"/>
    <mergeCell ref="A36:B37"/>
    <mergeCell ref="D37:I37"/>
    <mergeCell ref="B43:D43"/>
    <mergeCell ref="B45:D45"/>
    <mergeCell ref="D32:I32"/>
    <mergeCell ref="E38:I38"/>
    <mergeCell ref="A39:I39"/>
    <mergeCell ref="E44:I44"/>
    <mergeCell ref="E42:I42"/>
    <mergeCell ref="E43:I43"/>
    <mergeCell ref="E41:I41"/>
    <mergeCell ref="E45:I45"/>
    <mergeCell ref="D33:I33"/>
    <mergeCell ref="D35:I35"/>
    <mergeCell ref="D36:I36"/>
    <mergeCell ref="A38:C38"/>
    <mergeCell ref="A34:B35"/>
    <mergeCell ref="A54:B54"/>
    <mergeCell ref="A55:I55"/>
    <mergeCell ref="A50:D50"/>
    <mergeCell ref="E50:I50"/>
    <mergeCell ref="A52:B52"/>
    <mergeCell ref="A53:B53"/>
    <mergeCell ref="C52:D52"/>
    <mergeCell ref="C53:D53"/>
    <mergeCell ref="F52:G52"/>
    <mergeCell ref="H52:I52"/>
    <mergeCell ref="F53:G53"/>
    <mergeCell ref="H53:I53"/>
    <mergeCell ref="A18:I18"/>
    <mergeCell ref="A29:I29"/>
    <mergeCell ref="A30:C30"/>
    <mergeCell ref="A16:H16"/>
    <mergeCell ref="H1:I1"/>
    <mergeCell ref="B2:C2"/>
    <mergeCell ref="E2:H2"/>
    <mergeCell ref="B3:C3"/>
    <mergeCell ref="A4:I4"/>
    <mergeCell ref="A47:I47"/>
    <mergeCell ref="E48:I48"/>
    <mergeCell ref="B48:D48"/>
    <mergeCell ref="A5:I5"/>
    <mergeCell ref="A25:H25"/>
    <mergeCell ref="A27:H27"/>
    <mergeCell ref="E46:I46"/>
    <mergeCell ref="E40:I40"/>
    <mergeCell ref="B42:D42"/>
    <mergeCell ref="B40:D40"/>
    <mergeCell ref="B44:D44"/>
    <mergeCell ref="B41:D41"/>
    <mergeCell ref="B46:D46"/>
    <mergeCell ref="A32:B32"/>
    <mergeCell ref="A33:B33"/>
    <mergeCell ref="A7:I7"/>
  </mergeCells>
  <phoneticPr fontId="67" type="noConversion"/>
  <conditionalFormatting sqref="C36:C37">
    <cfRule type="containsBlanks" dxfId="7" priority="4">
      <formula>LEN(TRIM(C36))=0</formula>
    </cfRule>
  </conditionalFormatting>
  <conditionalFormatting sqref="C52:C53">
    <cfRule type="containsBlanks" dxfId="6" priority="2">
      <formula>LEN(TRIM(C52))=0</formula>
    </cfRule>
  </conditionalFormatting>
  <conditionalFormatting sqref="D8:E15">
    <cfRule type="containsBlanks" dxfId="5" priority="14">
      <formula>LEN(TRIM(D8))=0</formula>
    </cfRule>
  </conditionalFormatting>
  <conditionalFormatting sqref="D19:E24">
    <cfRule type="containsBlanks" dxfId="4" priority="5">
      <formula>LEN(TRIM(D19))=0</formula>
    </cfRule>
  </conditionalFormatting>
  <conditionalFormatting sqref="F52:F53 H52:H53">
    <cfRule type="containsBlanks" dxfId="3" priority="1">
      <formula>LEN(TRIM(F52))=0</formula>
    </cfRule>
  </conditionalFormatting>
  <conditionalFormatting sqref="H8:H15">
    <cfRule type="containsBlanks" dxfId="2" priority="16">
      <formula>LEN(TRIM(H8))=0</formula>
    </cfRule>
  </conditionalFormatting>
  <conditionalFormatting sqref="H19:H24">
    <cfRule type="containsBlanks" dxfId="1" priority="7">
      <formula>LEN(TRIM(H19))=0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Q45"/>
  <sheetViews>
    <sheetView view="pageLayout" topLeftCell="A29" zoomScale="70" zoomScaleNormal="80" zoomScalePageLayoutView="70" workbookViewId="0">
      <selection activeCell="D30" sqref="D30:I30"/>
    </sheetView>
  </sheetViews>
  <sheetFormatPr defaultColWidth="9.28515625" defaultRowHeight="15" x14ac:dyDescent="0.25"/>
  <cols>
    <col min="1" max="1" width="5.7109375" style="13" customWidth="1"/>
    <col min="2" max="2" width="23.42578125" customWidth="1"/>
    <col min="3" max="3" width="19" customWidth="1"/>
    <col min="4" max="4" width="38.28515625" customWidth="1"/>
    <col min="5" max="5" width="38.28515625" style="8" customWidth="1"/>
    <col min="6" max="6" width="29.85546875" style="8" customWidth="1"/>
    <col min="7" max="7" width="13.7109375" style="8" customWidth="1"/>
    <col min="8" max="8" width="17.42578125" style="8" customWidth="1"/>
    <col min="9" max="9" width="16.140625" style="11" customWidth="1"/>
  </cols>
  <sheetData>
    <row r="1" spans="1:10" x14ac:dyDescent="0.25">
      <c r="A1" s="59"/>
      <c r="B1" s="57"/>
      <c r="C1" s="57"/>
      <c r="D1" s="57"/>
      <c r="E1" s="60"/>
      <c r="F1" s="60"/>
      <c r="G1" s="60"/>
      <c r="H1" s="60"/>
      <c r="I1" s="80" t="s">
        <v>111</v>
      </c>
    </row>
    <row r="2" spans="1:10" ht="15.75" x14ac:dyDescent="0.25">
      <c r="A2" s="55"/>
      <c r="B2" s="427" t="s">
        <v>112</v>
      </c>
      <c r="C2" s="428"/>
      <c r="D2" s="123">
        <f>Запрошення!C5</f>
        <v>91183799</v>
      </c>
      <c r="E2" s="387"/>
      <c r="F2" s="387"/>
      <c r="G2" s="387"/>
      <c r="H2" s="387"/>
      <c r="I2" s="387"/>
    </row>
    <row r="3" spans="1:10" x14ac:dyDescent="0.25">
      <c r="A3" s="55"/>
      <c r="B3" s="429" t="s">
        <v>264</v>
      </c>
      <c r="C3" s="386"/>
      <c r="D3" s="28"/>
      <c r="E3" s="58"/>
      <c r="F3" s="58"/>
      <c r="G3" s="58"/>
      <c r="H3" s="58"/>
      <c r="I3" s="56"/>
    </row>
    <row r="4" spans="1:10" ht="47.45" customHeight="1" thickBot="1" x14ac:dyDescent="0.3">
      <c r="A4" s="389" t="s">
        <v>171</v>
      </c>
      <c r="B4" s="389"/>
      <c r="C4" s="389"/>
      <c r="D4" s="389"/>
      <c r="E4" s="389"/>
      <c r="F4" s="389"/>
      <c r="G4" s="389"/>
      <c r="H4" s="389"/>
      <c r="I4" s="389"/>
    </row>
    <row r="5" spans="1:10" ht="47.45" customHeight="1" thickBot="1" x14ac:dyDescent="0.3">
      <c r="A5" s="430" t="s">
        <v>239</v>
      </c>
      <c r="B5" s="430"/>
      <c r="C5" s="430"/>
      <c r="D5" s="430"/>
      <c r="E5" s="430"/>
      <c r="F5" s="430"/>
      <c r="G5" s="430"/>
      <c r="H5" s="430"/>
      <c r="I5" s="430"/>
    </row>
    <row r="6" spans="1:10" ht="73.5" customHeight="1" thickBot="1" x14ac:dyDescent="0.3">
      <c r="A6" s="42" t="s">
        <v>43</v>
      </c>
      <c r="B6" s="115" t="s">
        <v>37</v>
      </c>
      <c r="C6" s="115" t="s">
        <v>162</v>
      </c>
      <c r="D6" s="43" t="s">
        <v>161</v>
      </c>
      <c r="E6" s="43" t="s">
        <v>160</v>
      </c>
      <c r="F6" s="43" t="s">
        <v>328</v>
      </c>
      <c r="G6" s="43" t="s">
        <v>167</v>
      </c>
      <c r="H6" s="43" t="s">
        <v>166</v>
      </c>
      <c r="I6" s="50" t="s">
        <v>104</v>
      </c>
      <c r="J6" s="44" t="s">
        <v>105</v>
      </c>
    </row>
    <row r="7" spans="1:10" s="15" customFormat="1" ht="15.75" thickBot="1" x14ac:dyDescent="0.3">
      <c r="A7" s="378" t="s">
        <v>44</v>
      </c>
      <c r="B7" s="431"/>
      <c r="C7" s="431"/>
      <c r="D7" s="431"/>
      <c r="E7" s="431"/>
      <c r="F7" s="431"/>
      <c r="G7" s="431"/>
      <c r="H7" s="431"/>
      <c r="I7" s="431"/>
      <c r="J7" s="432"/>
    </row>
    <row r="8" spans="1:10" s="15" customFormat="1" x14ac:dyDescent="0.2">
      <c r="A8" s="100" t="str">
        <f>'Додаток 2 КП на товари'!A8</f>
        <v>1.1</v>
      </c>
      <c r="B8" s="157" t="str">
        <f>'Додаток 1_Специфікація'!D2</f>
        <v xml:space="preserve">Ноутбук Тип 1 </v>
      </c>
      <c r="C8" s="158" t="str">
        <f>'Додаток 1_Специфікація'!C2</f>
        <v xml:space="preserve">Laptop Type 1 </v>
      </c>
      <c r="D8" s="159"/>
      <c r="E8" s="159"/>
      <c r="F8" s="159"/>
      <c r="G8" s="160" t="str">
        <f>'Додаток 1_Специфікація'!H2</f>
        <v>шт. / item</v>
      </c>
      <c r="H8" s="161">
        <f>'Додаток 2 КП на товари'!G8</f>
        <v>3</v>
      </c>
      <c r="I8" s="83"/>
      <c r="J8" s="52"/>
    </row>
    <row r="9" spans="1:10" s="15" customFormat="1" x14ac:dyDescent="0.2">
      <c r="A9" s="101" t="str">
        <f>'Додаток 2 КП на товари'!A9</f>
        <v>1.2</v>
      </c>
      <c r="B9" s="153" t="str">
        <f>'Додаток 1_Специфікація'!D3</f>
        <v>Сумка до ноутбука Тип 1</v>
      </c>
      <c r="C9" s="164" t="str">
        <f>'Додаток 1_Специфікація'!C3</f>
        <v>Laptop bag Type 1</v>
      </c>
      <c r="D9" s="102"/>
      <c r="E9" s="102"/>
      <c r="F9" s="102"/>
      <c r="G9" s="155" t="str">
        <f>'Додаток 1_Специфікація'!H3</f>
        <v>шт. / item</v>
      </c>
      <c r="H9" s="103">
        <f>'Додаток 2 КП на товари'!G9</f>
        <v>3</v>
      </c>
      <c r="I9" s="102"/>
      <c r="J9" s="104"/>
    </row>
    <row r="10" spans="1:10" s="15" customFormat="1" x14ac:dyDescent="0.2">
      <c r="A10" s="101" t="str">
        <f>'Додаток 2 КП на товари'!A10</f>
        <v>1.3</v>
      </c>
      <c r="B10" s="153" t="str">
        <f>'Додаток 1_Специфікація'!D4</f>
        <v>Ноутбук Тип 2</v>
      </c>
      <c r="C10" s="164" t="str">
        <f>'Додаток 1_Специфікація'!C4</f>
        <v>Laptop Type 2</v>
      </c>
      <c r="D10" s="102"/>
      <c r="E10" s="102"/>
      <c r="F10" s="102"/>
      <c r="G10" s="155" t="str">
        <f>'Додаток 1_Специфікація'!H4</f>
        <v>шт. / item</v>
      </c>
      <c r="H10" s="103">
        <f>'Додаток 2 КП на товари'!G10</f>
        <v>13</v>
      </c>
      <c r="I10" s="102"/>
      <c r="J10" s="104"/>
    </row>
    <row r="11" spans="1:10" s="15" customFormat="1" x14ac:dyDescent="0.2">
      <c r="A11" s="101" t="str">
        <f>'Додаток 2 КП на товари'!A11</f>
        <v>1.4</v>
      </c>
      <c r="B11" s="153" t="str">
        <f>'Додаток 1_Специфікація'!D5</f>
        <v>Сумка до ноутбука Тип 2</v>
      </c>
      <c r="C11" s="164" t="str">
        <f>'Додаток 1_Специфікація'!C5</f>
        <v>Laptop bag Type 2</v>
      </c>
      <c r="D11" s="102"/>
      <c r="E11" s="102"/>
      <c r="F11" s="102"/>
      <c r="G11" s="155" t="str">
        <f>'Додаток 1_Специфікація'!H5</f>
        <v>шт. / item</v>
      </c>
      <c r="H11" s="103">
        <f>'Додаток 2 КП на товари'!G11</f>
        <v>13</v>
      </c>
      <c r="I11" s="102"/>
      <c r="J11" s="104"/>
    </row>
    <row r="12" spans="1:10" s="15" customFormat="1" x14ac:dyDescent="0.2">
      <c r="A12" s="101" t="str">
        <f>'Додаток 2 КП на товари'!A12</f>
        <v>1.5</v>
      </c>
      <c r="B12" s="153" t="str">
        <f>'Додаток 1_Специфікація'!D6</f>
        <v>Дисплей</v>
      </c>
      <c r="C12" s="164" t="str">
        <f>'Додаток 1_Специфікація'!C6</f>
        <v>Display</v>
      </c>
      <c r="D12" s="102"/>
      <c r="E12" s="102"/>
      <c r="F12" s="102"/>
      <c r="G12" s="155" t="str">
        <f>'Додаток 1_Специфікація'!H6</f>
        <v>шт. / item</v>
      </c>
      <c r="H12" s="103">
        <f>'Додаток 2 КП на товари'!G12</f>
        <v>16</v>
      </c>
      <c r="I12" s="102"/>
      <c r="J12" s="104"/>
    </row>
    <row r="13" spans="1:10" s="15" customFormat="1" x14ac:dyDescent="0.2">
      <c r="A13" s="101" t="str">
        <f>'Додаток 2 КП на товари'!A13</f>
        <v>1.6</v>
      </c>
      <c r="B13" s="153" t="str">
        <f>'Додаток 1_Специфікація'!D7</f>
        <v>Миша безротова</v>
      </c>
      <c r="C13" s="164" t="str">
        <f>'Додаток 1_Специфікація'!C7</f>
        <v>Wireless mouse</v>
      </c>
      <c r="D13" s="102"/>
      <c r="E13" s="102"/>
      <c r="F13" s="102"/>
      <c r="G13" s="155" t="str">
        <f>'Додаток 1_Специфікація'!H7</f>
        <v>шт. / item</v>
      </c>
      <c r="H13" s="103">
        <f>'Додаток 2 КП на товари'!G13</f>
        <v>16</v>
      </c>
      <c r="I13" s="102"/>
      <c r="J13" s="104"/>
    </row>
    <row r="14" spans="1:10" s="15" customFormat="1" x14ac:dyDescent="0.2">
      <c r="A14" s="101" t="str">
        <f>'Додаток 2 КП на товари'!A14</f>
        <v>1.7</v>
      </c>
      <c r="B14" s="153" t="str">
        <f>'Додаток 1_Специфікація'!D8</f>
        <v xml:space="preserve"> Дротова клавіатура</v>
      </c>
      <c r="C14" s="164" t="str">
        <f>'Додаток 1_Специфікація'!C8</f>
        <v>Corded keyboard</v>
      </c>
      <c r="D14" s="102"/>
      <c r="E14" s="102"/>
      <c r="F14" s="102"/>
      <c r="G14" s="155" t="str">
        <f>'Додаток 1_Специфікація'!H8</f>
        <v>шт. / item</v>
      </c>
      <c r="H14" s="103">
        <f>'Додаток 2 КП на товари'!G14</f>
        <v>16</v>
      </c>
      <c r="I14" s="102"/>
      <c r="J14" s="104"/>
    </row>
    <row r="15" spans="1:10" s="15" customFormat="1" ht="15.75" thickBot="1" x14ac:dyDescent="0.25">
      <c r="A15" s="105" t="str">
        <f>'Додаток 2 КП на товари'!A15</f>
        <v>1.8</v>
      </c>
      <c r="B15" s="154" t="str">
        <f>'Додаток 1_Специфікація'!D9</f>
        <v xml:space="preserve">Бездротова Гарнітура </v>
      </c>
      <c r="C15" s="165" t="str">
        <f>'Додаток 1_Специфікація'!C9</f>
        <v xml:space="preserve">Wireless Headset </v>
      </c>
      <c r="D15" s="162"/>
      <c r="E15" s="162"/>
      <c r="F15" s="162"/>
      <c r="G15" s="156" t="str">
        <f>'Додаток 1_Специфікація'!H9</f>
        <v>шт. / item</v>
      </c>
      <c r="H15" s="163">
        <f>'Додаток 2 КП на товари'!G15</f>
        <v>16</v>
      </c>
      <c r="I15" s="84"/>
      <c r="J15" s="53"/>
    </row>
    <row r="16" spans="1:10" s="15" customFormat="1" ht="15.75" thickBot="1" x14ac:dyDescent="0.3">
      <c r="A16" s="113"/>
      <c r="B16" s="107"/>
      <c r="C16" s="57"/>
      <c r="D16" s="108"/>
      <c r="E16" s="108"/>
      <c r="F16" s="109"/>
      <c r="G16" s="109"/>
      <c r="H16" s="108"/>
      <c r="I16" s="108"/>
    </row>
    <row r="17" spans="1:17" s="15" customFormat="1" ht="15.75" thickBot="1" x14ac:dyDescent="0.3">
      <c r="A17" s="378" t="s">
        <v>207</v>
      </c>
      <c r="B17" s="431"/>
      <c r="C17" s="431"/>
      <c r="D17" s="431"/>
      <c r="E17" s="431"/>
      <c r="F17" s="431"/>
      <c r="G17" s="431"/>
      <c r="H17" s="431"/>
      <c r="I17" s="431"/>
      <c r="J17" s="432"/>
    </row>
    <row r="18" spans="1:17" s="15" customFormat="1" x14ac:dyDescent="0.2">
      <c r="A18" s="100" t="str">
        <f>'Додаток 2 КП на товари'!A19</f>
        <v>2.1</v>
      </c>
      <c r="B18" s="157" t="str">
        <f>'Додаток 1_Специфікація'!D10</f>
        <v>Ноутбук Тип 2</v>
      </c>
      <c r="C18" s="158" t="str">
        <f>'Додаток 1_Специфікація'!C10</f>
        <v>Laptop Type 2</v>
      </c>
      <c r="D18" s="159"/>
      <c r="E18" s="159"/>
      <c r="F18" s="159"/>
      <c r="G18" s="160" t="str">
        <f>'Додаток 1_Специфікація'!H10</f>
        <v>шт. / item</v>
      </c>
      <c r="H18" s="161">
        <f>'Додаток 2 КП на товари'!G19</f>
        <v>3</v>
      </c>
      <c r="I18" s="83"/>
      <c r="J18" s="52"/>
    </row>
    <row r="19" spans="1:17" s="15" customFormat="1" x14ac:dyDescent="0.2">
      <c r="A19" s="101" t="str">
        <f>'Додаток 2 КП на товари'!A20</f>
        <v>2.2</v>
      </c>
      <c r="B19" s="153" t="str">
        <f>'Додаток 1_Специфікація'!D11</f>
        <v>Сумка до ноутбука Тип 2</v>
      </c>
      <c r="C19" s="164" t="str">
        <f>'Додаток 1_Специфікація'!C11</f>
        <v>Laptop bag Type 2</v>
      </c>
      <c r="D19" s="102"/>
      <c r="E19" s="102"/>
      <c r="F19" s="102"/>
      <c r="G19" s="155" t="str">
        <f>'Додаток 1_Специфікація'!H11</f>
        <v>шт. / item</v>
      </c>
      <c r="H19" s="103">
        <f>'Додаток 2 КП на товари'!G20</f>
        <v>3</v>
      </c>
      <c r="I19" s="102"/>
      <c r="J19" s="104"/>
    </row>
    <row r="20" spans="1:17" s="15" customFormat="1" x14ac:dyDescent="0.2">
      <c r="A20" s="101" t="str">
        <f>'Додаток 2 КП на товари'!A21</f>
        <v>2.3</v>
      </c>
      <c r="B20" s="153" t="str">
        <f>'Додаток 1_Специфікація'!D12</f>
        <v>Дисплей</v>
      </c>
      <c r="C20" s="164" t="str">
        <f>'Додаток 1_Специфікація'!C12</f>
        <v>Display</v>
      </c>
      <c r="D20" s="102"/>
      <c r="E20" s="102"/>
      <c r="F20" s="102"/>
      <c r="G20" s="155" t="str">
        <f>'Додаток 1_Специфікація'!H12</f>
        <v>шт. / item</v>
      </c>
      <c r="H20" s="103">
        <f>'Додаток 2 КП на товари'!G21</f>
        <v>3</v>
      </c>
      <c r="I20" s="102"/>
      <c r="J20" s="104"/>
    </row>
    <row r="21" spans="1:17" s="15" customFormat="1" x14ac:dyDescent="0.2">
      <c r="A21" s="101" t="str">
        <f>'Додаток 2 КП на товари'!A22</f>
        <v>2.4</v>
      </c>
      <c r="B21" s="153" t="str">
        <f>'Додаток 1_Специфікація'!D13</f>
        <v>Миша безротова</v>
      </c>
      <c r="C21" s="164" t="str">
        <f>'Додаток 1_Специфікація'!C13</f>
        <v>Wireless mouse</v>
      </c>
      <c r="D21" s="102"/>
      <c r="E21" s="102"/>
      <c r="F21" s="102"/>
      <c r="G21" s="155" t="str">
        <f>'Додаток 1_Специфікація'!H13</f>
        <v>шт. / item</v>
      </c>
      <c r="H21" s="103">
        <f>'Додаток 2 КП на товари'!G22</f>
        <v>3</v>
      </c>
      <c r="I21" s="102"/>
      <c r="J21" s="104"/>
    </row>
    <row r="22" spans="1:17" s="15" customFormat="1" x14ac:dyDescent="0.2">
      <c r="A22" s="101" t="str">
        <f>'Додаток 2 КП на товари'!A23</f>
        <v>2.5</v>
      </c>
      <c r="B22" s="153" t="str">
        <f>'Додаток 1_Специфікація'!D14</f>
        <v xml:space="preserve"> Дротова клавіатура</v>
      </c>
      <c r="C22" s="164" t="str">
        <f>'Додаток 1_Специфікація'!C14</f>
        <v>Corded keyboard</v>
      </c>
      <c r="D22" s="102"/>
      <c r="E22" s="102"/>
      <c r="F22" s="102"/>
      <c r="G22" s="155" t="str">
        <f>'Додаток 1_Специфікація'!H14</f>
        <v>шт. / item</v>
      </c>
      <c r="H22" s="103">
        <f>'Додаток 2 КП на товари'!G23</f>
        <v>3</v>
      </c>
      <c r="I22" s="102"/>
      <c r="J22" s="104"/>
    </row>
    <row r="23" spans="1:17" s="15" customFormat="1" ht="15.75" thickBot="1" x14ac:dyDescent="0.25">
      <c r="A23" s="105" t="str">
        <f>'Додаток 2 КП на товари'!A24</f>
        <v>2.6</v>
      </c>
      <c r="B23" s="154" t="str">
        <f>'Додаток 1_Специфікація'!D15</f>
        <v xml:space="preserve">Бездротова Гарнітура </v>
      </c>
      <c r="C23" s="165" t="str">
        <f>'Додаток 1_Специфікація'!C15</f>
        <v xml:space="preserve">Wireless Headset </v>
      </c>
      <c r="D23" s="84"/>
      <c r="E23" s="162"/>
      <c r="F23" s="162"/>
      <c r="G23" s="156" t="str">
        <f>'Додаток 1_Специфікація'!H15</f>
        <v>шт. / item</v>
      </c>
      <c r="H23" s="163">
        <f>'Додаток 2 КП на товари'!G24</f>
        <v>3</v>
      </c>
      <c r="I23" s="84"/>
      <c r="J23" s="53"/>
    </row>
    <row r="24" spans="1:17" s="15" customFormat="1" x14ac:dyDescent="0.25">
      <c r="A24" s="106"/>
      <c r="B24" s="107"/>
      <c r="C24" s="57"/>
      <c r="D24" s="108"/>
      <c r="E24" s="108"/>
      <c r="F24" s="109"/>
      <c r="G24" s="109"/>
      <c r="H24" s="108"/>
      <c r="I24" s="108"/>
    </row>
    <row r="25" spans="1:17" x14ac:dyDescent="0.25">
      <c r="A25" s="382" t="s">
        <v>106</v>
      </c>
      <c r="B25" s="382"/>
      <c r="C25" s="383"/>
      <c r="D25" s="178">
        <f>'Додаток 2 КП на товари'!D30</f>
        <v>45623</v>
      </c>
      <c r="E25" s="58"/>
      <c r="F25" s="58"/>
      <c r="G25" s="58"/>
      <c r="H25" s="58"/>
      <c r="I25" s="56"/>
    </row>
    <row r="26" spans="1:17" ht="15.75" thickBot="1" x14ac:dyDescent="0.3">
      <c r="A26" s="62"/>
      <c r="B26" s="62"/>
      <c r="C26" s="63"/>
      <c r="D26" s="51"/>
      <c r="E26" s="58"/>
      <c r="F26" s="58"/>
      <c r="G26" s="58"/>
      <c r="H26" s="58"/>
      <c r="I26" s="56"/>
    </row>
    <row r="27" spans="1:17" ht="33.75" customHeight="1" thickBot="1" x14ac:dyDescent="0.3">
      <c r="A27" s="420" t="s">
        <v>235</v>
      </c>
      <c r="B27" s="455"/>
      <c r="C27" s="148">
        <v>21</v>
      </c>
      <c r="D27" s="417" t="s">
        <v>319</v>
      </c>
      <c r="E27" s="418"/>
      <c r="F27" s="418"/>
      <c r="G27" s="418"/>
      <c r="H27" s="418"/>
      <c r="I27" s="419"/>
    </row>
    <row r="28" spans="1:17" ht="29.25" customHeight="1" thickBot="1" x14ac:dyDescent="0.3">
      <c r="A28" s="425"/>
      <c r="B28" s="456"/>
      <c r="C28" s="166" t="s">
        <v>322</v>
      </c>
      <c r="D28" s="417" t="s">
        <v>323</v>
      </c>
      <c r="E28" s="418"/>
      <c r="F28" s="418"/>
      <c r="G28" s="418"/>
      <c r="H28" s="418"/>
      <c r="I28" s="419"/>
      <c r="Q28" s="66"/>
    </row>
    <row r="29" spans="1:17" ht="51" customHeight="1" thickBot="1" x14ac:dyDescent="0.3">
      <c r="A29" s="457" t="s">
        <v>263</v>
      </c>
      <c r="B29" s="458"/>
      <c r="C29" s="145"/>
      <c r="D29" s="417" t="s">
        <v>319</v>
      </c>
      <c r="E29" s="418"/>
      <c r="F29" s="418"/>
      <c r="G29" s="418"/>
      <c r="H29" s="418"/>
      <c r="I29" s="419"/>
      <c r="Q29" s="66"/>
    </row>
    <row r="30" spans="1:17" ht="58.5" customHeight="1" thickBot="1" x14ac:dyDescent="0.3">
      <c r="A30" s="425"/>
      <c r="B30" s="426"/>
      <c r="C30" s="145"/>
      <c r="D30" s="417" t="s">
        <v>324</v>
      </c>
      <c r="E30" s="418"/>
      <c r="F30" s="418"/>
      <c r="G30" s="418"/>
      <c r="H30" s="418"/>
      <c r="I30" s="419"/>
      <c r="Q30" s="66"/>
    </row>
    <row r="31" spans="1:17" ht="28.15" customHeight="1" thickBot="1" x14ac:dyDescent="0.3">
      <c r="A31" s="405" t="s">
        <v>236</v>
      </c>
      <c r="B31" s="406"/>
      <c r="C31" s="406"/>
      <c r="D31" s="147">
        <v>46203</v>
      </c>
      <c r="E31" s="405"/>
      <c r="F31" s="406"/>
      <c r="G31" s="406"/>
      <c r="H31" s="406"/>
      <c r="I31" s="407"/>
    </row>
    <row r="32" spans="1:17" ht="15" customHeight="1" thickBot="1" x14ac:dyDescent="0.3">
      <c r="A32" s="444"/>
      <c r="B32" s="444"/>
      <c r="C32" s="444"/>
      <c r="D32" s="444"/>
      <c r="E32" s="444"/>
      <c r="F32" s="444"/>
      <c r="G32" s="444"/>
      <c r="H32" s="444"/>
      <c r="I32" s="444"/>
    </row>
    <row r="33" spans="1:15" ht="15.75" customHeight="1" x14ac:dyDescent="0.25">
      <c r="A33" s="452" t="s">
        <v>159</v>
      </c>
      <c r="B33" s="453"/>
      <c r="C33" s="453"/>
      <c r="D33" s="453"/>
      <c r="E33" s="453"/>
      <c r="F33" s="453"/>
      <c r="G33" s="453"/>
      <c r="H33" s="453"/>
      <c r="I33" s="454"/>
      <c r="J33" s="64"/>
      <c r="K33" s="64"/>
      <c r="L33" s="64"/>
      <c r="M33" s="64"/>
      <c r="N33" s="64"/>
      <c r="O33" s="65"/>
    </row>
    <row r="34" spans="1:15" s="57" customFormat="1" ht="14.1" customHeight="1" x14ac:dyDescent="0.25">
      <c r="A34" s="167">
        <v>1</v>
      </c>
      <c r="B34" s="440" t="s">
        <v>201</v>
      </c>
      <c r="C34" s="441"/>
      <c r="D34" s="442"/>
      <c r="E34" s="439" t="s">
        <v>204</v>
      </c>
      <c r="F34" s="439"/>
      <c r="G34" s="439"/>
      <c r="H34" s="439"/>
      <c r="I34" s="439"/>
      <c r="J34" s="64"/>
      <c r="K34" s="64"/>
      <c r="L34" s="64"/>
      <c r="M34" s="64"/>
      <c r="N34" s="64"/>
      <c r="O34" s="65"/>
    </row>
    <row r="35" spans="1:15" ht="24.6" customHeight="1" x14ac:dyDescent="0.25">
      <c r="A35" s="110">
        <v>2</v>
      </c>
      <c r="B35" s="443" t="s">
        <v>202</v>
      </c>
      <c r="C35" s="365"/>
      <c r="D35" s="366"/>
      <c r="E35" s="408" t="s">
        <v>205</v>
      </c>
      <c r="F35" s="408"/>
      <c r="G35" s="408"/>
      <c r="H35" s="408"/>
      <c r="I35" s="408"/>
      <c r="J35" s="64"/>
      <c r="K35" s="64"/>
      <c r="L35" s="64"/>
      <c r="M35" s="64"/>
      <c r="N35" s="64"/>
      <c r="O35" s="65"/>
    </row>
    <row r="36" spans="1:15" ht="15.75" thickBot="1" x14ac:dyDescent="0.3">
      <c r="A36" s="117">
        <v>3</v>
      </c>
      <c r="B36" s="436" t="s">
        <v>203</v>
      </c>
      <c r="C36" s="437"/>
      <c r="D36" s="438"/>
      <c r="E36" s="445" t="s">
        <v>206</v>
      </c>
      <c r="F36" s="400"/>
      <c r="G36" s="400"/>
      <c r="H36" s="400"/>
      <c r="I36" s="401"/>
      <c r="J36" s="64"/>
      <c r="K36" s="64"/>
      <c r="L36" s="64"/>
      <c r="M36" s="64"/>
      <c r="N36" s="64"/>
      <c r="O36" s="65"/>
    </row>
    <row r="37" spans="1:15" x14ac:dyDescent="0.25">
      <c r="A37" s="446">
        <v>4</v>
      </c>
      <c r="B37" s="462" t="s">
        <v>220</v>
      </c>
      <c r="C37" s="463"/>
      <c r="D37" s="463"/>
      <c r="E37" s="460" t="s">
        <v>219</v>
      </c>
      <c r="F37" s="460"/>
      <c r="G37" s="460"/>
      <c r="H37" s="460"/>
      <c r="I37" s="461"/>
      <c r="J37" s="64"/>
      <c r="K37" s="64"/>
      <c r="L37" s="64"/>
      <c r="M37" s="64"/>
      <c r="N37" s="64"/>
      <c r="O37" s="65"/>
    </row>
    <row r="38" spans="1:15" ht="50.25" customHeight="1" thickBot="1" x14ac:dyDescent="0.3">
      <c r="A38" s="447"/>
      <c r="B38" s="464" t="s">
        <v>325</v>
      </c>
      <c r="C38" s="465"/>
      <c r="D38" s="465"/>
      <c r="E38" s="466" t="s">
        <v>326</v>
      </c>
      <c r="F38" s="467"/>
      <c r="G38" s="467"/>
      <c r="H38" s="467"/>
      <c r="I38" s="468"/>
      <c r="J38" s="64"/>
      <c r="K38" s="64"/>
      <c r="L38" s="64"/>
      <c r="M38" s="64"/>
      <c r="N38" s="64"/>
      <c r="O38" s="65"/>
    </row>
    <row r="39" spans="1:15" ht="16.899999999999999" customHeight="1" thickBot="1" x14ac:dyDescent="0.3">
      <c r="A39" s="433"/>
      <c r="B39" s="433"/>
      <c r="C39" s="433"/>
      <c r="D39" s="433"/>
      <c r="E39" s="434"/>
      <c r="F39" s="434"/>
      <c r="G39" s="434"/>
      <c r="H39" s="434"/>
      <c r="I39" s="434"/>
      <c r="J39" s="64"/>
      <c r="K39" s="64"/>
      <c r="L39" s="64"/>
      <c r="M39" s="64"/>
      <c r="N39" s="64"/>
      <c r="O39" s="65"/>
    </row>
    <row r="40" spans="1:15" ht="79.150000000000006" customHeight="1" thickBot="1" x14ac:dyDescent="0.3">
      <c r="A40" s="449" t="s">
        <v>169</v>
      </c>
      <c r="B40" s="450"/>
      <c r="C40" s="450"/>
      <c r="D40" s="451"/>
      <c r="E40" s="392" t="s">
        <v>265</v>
      </c>
      <c r="F40" s="394"/>
      <c r="G40" s="394"/>
      <c r="H40" s="394"/>
      <c r="I40" s="396"/>
    </row>
    <row r="41" spans="1:15" ht="15" customHeight="1" x14ac:dyDescent="0.25">
      <c r="A41" s="14"/>
      <c r="B41" s="25"/>
      <c r="C41" s="25"/>
      <c r="D41" s="25"/>
      <c r="E41" s="61"/>
      <c r="F41" s="61"/>
      <c r="G41" s="61"/>
      <c r="H41" s="61"/>
      <c r="I41" s="12"/>
    </row>
    <row r="42" spans="1:15" x14ac:dyDescent="0.25">
      <c r="A42" s="448" t="s">
        <v>46</v>
      </c>
      <c r="B42" s="448"/>
      <c r="C42" s="459"/>
      <c r="D42" s="459"/>
      <c r="E42" s="116" t="s">
        <v>47</v>
      </c>
      <c r="F42" s="459"/>
      <c r="G42" s="459"/>
      <c r="H42" s="459"/>
      <c r="I42" s="459"/>
    </row>
    <row r="43" spans="1:15" x14ac:dyDescent="0.25">
      <c r="A43" s="448" t="s">
        <v>48</v>
      </c>
      <c r="B43" s="448"/>
      <c r="C43" s="459"/>
      <c r="D43" s="459"/>
      <c r="E43" s="116" t="s">
        <v>49</v>
      </c>
      <c r="F43" s="459"/>
      <c r="G43" s="459"/>
      <c r="H43" s="459"/>
      <c r="I43" s="459"/>
    </row>
    <row r="44" spans="1:15" x14ac:dyDescent="0.25">
      <c r="A44" s="435" t="s">
        <v>50</v>
      </c>
      <c r="B44" s="435"/>
      <c r="C44" s="6"/>
      <c r="D44" s="6"/>
      <c r="E44" s="9"/>
      <c r="F44" s="9"/>
      <c r="G44" s="9"/>
      <c r="H44" s="9"/>
      <c r="I44" s="10"/>
    </row>
    <row r="45" spans="1:15" ht="34.35" customHeight="1" x14ac:dyDescent="0.25">
      <c r="A45" s="430" t="s">
        <v>239</v>
      </c>
      <c r="B45" s="430"/>
      <c r="C45" s="430"/>
      <c r="D45" s="430"/>
      <c r="E45" s="430"/>
      <c r="F45" s="430"/>
      <c r="G45" s="430"/>
      <c r="H45" s="430"/>
      <c r="I45" s="430"/>
    </row>
  </sheetData>
  <mergeCells count="43">
    <mergeCell ref="A29:B30"/>
    <mergeCell ref="D29:I29"/>
    <mergeCell ref="D30:I30"/>
    <mergeCell ref="C42:D42"/>
    <mergeCell ref="C43:D43"/>
    <mergeCell ref="E37:I37"/>
    <mergeCell ref="B37:D37"/>
    <mergeCell ref="F42:G42"/>
    <mergeCell ref="H42:I42"/>
    <mergeCell ref="F43:G43"/>
    <mergeCell ref="H43:I43"/>
    <mergeCell ref="B38:D38"/>
    <mergeCell ref="E38:I38"/>
    <mergeCell ref="A32:I32"/>
    <mergeCell ref="E36:I36"/>
    <mergeCell ref="A37:A38"/>
    <mergeCell ref="A45:I45"/>
    <mergeCell ref="A42:B42"/>
    <mergeCell ref="A43:B43"/>
    <mergeCell ref="A40:D40"/>
    <mergeCell ref="E40:I40"/>
    <mergeCell ref="A33:I33"/>
    <mergeCell ref="A31:C31"/>
    <mergeCell ref="E31:I31"/>
    <mergeCell ref="A39:D39"/>
    <mergeCell ref="E39:I39"/>
    <mergeCell ref="A44:B44"/>
    <mergeCell ref="B36:D36"/>
    <mergeCell ref="E34:I34"/>
    <mergeCell ref="E35:I35"/>
    <mergeCell ref="B34:D34"/>
    <mergeCell ref="B35:D35"/>
    <mergeCell ref="B2:C2"/>
    <mergeCell ref="E2:I2"/>
    <mergeCell ref="B3:C3"/>
    <mergeCell ref="A4:I4"/>
    <mergeCell ref="D28:I28"/>
    <mergeCell ref="A5:I5"/>
    <mergeCell ref="A7:J7"/>
    <mergeCell ref="A17:J17"/>
    <mergeCell ref="A25:C25"/>
    <mergeCell ref="A27:B28"/>
    <mergeCell ref="D27:I27"/>
  </mergeCells>
  <conditionalFormatting sqref="C29:C30">
    <cfRule type="containsBlanks" dxfId="0" priority="1">
      <formula>LEN(TRIM(C29))=0</formula>
    </cfRule>
  </conditionalFormatting>
  <pageMargins left="0.25" right="0.25" top="0.75" bottom="0.75" header="0.3" footer="0.3"/>
  <pageSetup paperSize="9" scale="65" orientation="landscape" r:id="rId1"/>
  <headerFooter>
    <oddHeader xml:space="preserve">&amp;C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BB170-4978-4B7D-8BD6-10E1E2C350F8}">
  <dimension ref="A1:Q5"/>
  <sheetViews>
    <sheetView zoomScaleNormal="100" workbookViewId="0">
      <selection activeCell="K23" sqref="K23"/>
    </sheetView>
  </sheetViews>
  <sheetFormatPr defaultColWidth="9.140625" defaultRowHeight="12.75" x14ac:dyDescent="0.25"/>
  <cols>
    <col min="1" max="1" width="3.140625" style="23" bestFit="1" customWidth="1"/>
    <col min="2" max="2" width="34.42578125" style="23" customWidth="1"/>
    <col min="3" max="3" width="27" style="23" customWidth="1"/>
    <col min="4" max="4" width="3.5703125" style="23" customWidth="1"/>
    <col min="5" max="6" width="4" style="23" customWidth="1"/>
    <col min="7" max="7" width="3.42578125" style="23" customWidth="1"/>
    <col min="8" max="8" width="4" style="23" customWidth="1"/>
    <col min="9" max="9" width="4.7109375" style="23" customWidth="1"/>
    <col min="10" max="11" width="3.7109375" style="23" bestFit="1" customWidth="1"/>
    <col min="12" max="15" width="3.7109375" style="23" customWidth="1"/>
    <col min="16" max="21" width="3.42578125" style="23" bestFit="1" customWidth="1"/>
    <col min="22" max="16384" width="9.140625" style="23"/>
  </cols>
  <sheetData>
    <row r="1" spans="1:17" s="133" customFormat="1" ht="26.45" customHeight="1" x14ac:dyDescent="0.25">
      <c r="A1" s="470" t="s">
        <v>52</v>
      </c>
      <c r="B1" s="471" t="s">
        <v>53</v>
      </c>
      <c r="C1" s="471" t="s">
        <v>54</v>
      </c>
      <c r="D1" s="472" t="s">
        <v>51</v>
      </c>
      <c r="E1" s="472"/>
      <c r="F1" s="472"/>
      <c r="G1" s="472"/>
      <c r="H1" s="472"/>
      <c r="I1" s="472"/>
      <c r="J1" s="472"/>
      <c r="K1" s="472"/>
      <c r="L1" s="472"/>
      <c r="M1" s="472"/>
      <c r="N1" s="472"/>
      <c r="O1" s="472"/>
      <c r="P1" s="472"/>
      <c r="Q1" s="472"/>
    </row>
    <row r="2" spans="1:17" ht="51" customHeight="1" x14ac:dyDescent="0.25">
      <c r="A2" s="470"/>
      <c r="B2" s="471"/>
      <c r="C2" s="471"/>
      <c r="D2" s="169" t="str">
        <f>[2]Specification!B3</f>
        <v>1.1</v>
      </c>
      <c r="E2" s="169" t="str">
        <f>[2]Specification!B4</f>
        <v>1.2</v>
      </c>
      <c r="F2" s="169" t="str">
        <f>[2]Specification!B5</f>
        <v>1.3</v>
      </c>
      <c r="G2" s="169" t="str">
        <f>[2]Specification!B6</f>
        <v>1.4</v>
      </c>
      <c r="H2" s="169" t="str">
        <f>[2]Specification!B7</f>
        <v>1.5</v>
      </c>
      <c r="I2" s="169" t="str">
        <f>[2]Specification!B8</f>
        <v>1.6</v>
      </c>
      <c r="J2" s="169" t="str">
        <f>[2]Specification!B9</f>
        <v>1.7</v>
      </c>
      <c r="K2" s="170" t="str">
        <f>[2]Specification!B10</f>
        <v>1.8</v>
      </c>
      <c r="L2" s="171" t="str">
        <f>[2]Specification!B11</f>
        <v>2.1</v>
      </c>
      <c r="M2" s="22" t="str">
        <f>[2]Specification!B12</f>
        <v>2.2</v>
      </c>
      <c r="N2" s="169" t="str">
        <f>[2]Specification!B13</f>
        <v>2.3</v>
      </c>
      <c r="O2" s="169" t="str">
        <f>[2]Specification!B14</f>
        <v>2.4</v>
      </c>
      <c r="P2" s="169" t="str">
        <f>[2]Specification!B15</f>
        <v>2.5</v>
      </c>
      <c r="Q2" s="169" t="str">
        <f>[2]Specification!B16</f>
        <v>2.6</v>
      </c>
    </row>
    <row r="3" spans="1:17" ht="28.5" customHeight="1" x14ac:dyDescent="0.25">
      <c r="A3" s="470"/>
      <c r="B3" s="471"/>
      <c r="C3" s="471"/>
      <c r="D3" s="469" t="s">
        <v>55</v>
      </c>
      <c r="E3" s="469"/>
      <c r="F3" s="469"/>
      <c r="G3" s="469"/>
      <c r="H3" s="469"/>
      <c r="I3" s="469"/>
      <c r="J3" s="469"/>
      <c r="K3" s="469"/>
      <c r="L3" s="469"/>
      <c r="M3" s="469"/>
      <c r="N3" s="469"/>
      <c r="O3" s="469"/>
      <c r="P3" s="469"/>
      <c r="Q3" s="469"/>
    </row>
    <row r="4" spans="1:17" ht="49.9" customHeight="1" x14ac:dyDescent="0.25">
      <c r="A4" s="134">
        <v>1</v>
      </c>
      <c r="B4" s="135" t="s">
        <v>311</v>
      </c>
      <c r="C4" s="135" t="s">
        <v>312</v>
      </c>
      <c r="D4" s="173">
        <v>3</v>
      </c>
      <c r="E4" s="173">
        <v>3</v>
      </c>
      <c r="F4" s="173">
        <v>13</v>
      </c>
      <c r="G4" s="173">
        <v>13</v>
      </c>
      <c r="H4" s="174">
        <v>16</v>
      </c>
      <c r="I4" s="174">
        <v>16</v>
      </c>
      <c r="J4" s="174">
        <v>16</v>
      </c>
      <c r="K4" s="175">
        <v>16</v>
      </c>
      <c r="L4" s="176">
        <v>3</v>
      </c>
      <c r="M4" s="174">
        <v>3</v>
      </c>
      <c r="N4" s="174">
        <v>3</v>
      </c>
      <c r="O4" s="174">
        <v>3</v>
      </c>
      <c r="P4" s="174">
        <v>3</v>
      </c>
      <c r="Q4" s="174">
        <v>3</v>
      </c>
    </row>
    <row r="5" spans="1:17" x14ac:dyDescent="0.25">
      <c r="A5" s="136"/>
      <c r="B5" s="137"/>
      <c r="C5" s="138" t="s">
        <v>313</v>
      </c>
      <c r="D5" s="139">
        <f t="shared" ref="D5:E5" si="0">SUM(D4:D4)</f>
        <v>3</v>
      </c>
      <c r="E5" s="139">
        <f t="shared" si="0"/>
        <v>3</v>
      </c>
      <c r="F5" s="139">
        <v>13</v>
      </c>
      <c r="G5" s="139">
        <v>13</v>
      </c>
      <c r="H5" s="139">
        <v>16</v>
      </c>
      <c r="I5" s="139">
        <v>16</v>
      </c>
      <c r="J5" s="139">
        <v>16</v>
      </c>
      <c r="K5" s="168">
        <v>16</v>
      </c>
      <c r="L5" s="172">
        <v>3</v>
      </c>
      <c r="M5" s="140">
        <v>3</v>
      </c>
      <c r="N5" s="140">
        <v>3</v>
      </c>
      <c r="O5" s="140">
        <v>3</v>
      </c>
      <c r="P5" s="140">
        <v>3</v>
      </c>
      <c r="Q5" s="140">
        <v>3</v>
      </c>
    </row>
  </sheetData>
  <mergeCells count="5">
    <mergeCell ref="D3:Q3"/>
    <mergeCell ref="A1:A3"/>
    <mergeCell ref="B1:B3"/>
    <mergeCell ref="C1:C3"/>
    <mergeCell ref="D1:Q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80" zoomScaleNormal="60" zoomScalePageLayoutView="80" workbookViewId="0">
      <selection activeCell="A2" sqref="A2:C2"/>
    </sheetView>
  </sheetViews>
  <sheetFormatPr defaultRowHeight="15" x14ac:dyDescent="0.25"/>
  <cols>
    <col min="1" max="1" width="40.7109375" customWidth="1"/>
    <col min="2" max="2" width="35.7109375" customWidth="1"/>
    <col min="3" max="3" width="76.7109375" customWidth="1"/>
  </cols>
  <sheetData>
    <row r="1" spans="1:3" x14ac:dyDescent="0.25">
      <c r="A1" s="475"/>
      <c r="B1" s="475"/>
      <c r="C1" s="68" t="s">
        <v>224</v>
      </c>
    </row>
    <row r="2" spans="1:3" ht="25.9" customHeight="1" x14ac:dyDescent="0.25">
      <c r="A2" s="475" t="s">
        <v>134</v>
      </c>
      <c r="B2" s="475"/>
      <c r="C2" s="475"/>
    </row>
    <row r="3" spans="1:3" ht="51" x14ac:dyDescent="0.25">
      <c r="A3" s="476" t="s">
        <v>172</v>
      </c>
      <c r="B3" s="476"/>
      <c r="C3" s="71" t="s">
        <v>173</v>
      </c>
    </row>
    <row r="4" spans="1:3" ht="15.75" thickBot="1" x14ac:dyDescent="0.3">
      <c r="A4" s="477"/>
      <c r="B4" s="477"/>
      <c r="C4" s="72" t="s">
        <v>113</v>
      </c>
    </row>
    <row r="5" spans="1:3" x14ac:dyDescent="0.25">
      <c r="A5" s="478" t="s">
        <v>114</v>
      </c>
      <c r="B5" s="479"/>
      <c r="C5" s="67"/>
    </row>
    <row r="6" spans="1:3" x14ac:dyDescent="0.25">
      <c r="A6" s="473" t="s">
        <v>115</v>
      </c>
      <c r="B6" s="474"/>
      <c r="C6" s="57"/>
    </row>
    <row r="7" spans="1:3" x14ac:dyDescent="0.25">
      <c r="A7" s="473"/>
      <c r="B7" s="474"/>
      <c r="C7" s="57"/>
    </row>
    <row r="8" spans="1:3" ht="16.5" x14ac:dyDescent="0.25">
      <c r="A8" s="74" t="s">
        <v>116</v>
      </c>
      <c r="B8" s="69"/>
      <c r="C8" s="57"/>
    </row>
    <row r="9" spans="1:3" x14ac:dyDescent="0.25">
      <c r="A9" s="481" t="s">
        <v>117</v>
      </c>
      <c r="B9" s="474"/>
      <c r="C9" s="57"/>
    </row>
    <row r="10" spans="1:3" x14ac:dyDescent="0.25">
      <c r="A10" s="481"/>
      <c r="B10" s="474"/>
      <c r="C10" s="57"/>
    </row>
    <row r="11" spans="1:3" x14ac:dyDescent="0.25">
      <c r="A11" s="74" t="s">
        <v>118</v>
      </c>
      <c r="B11" s="474"/>
      <c r="C11" s="57"/>
    </row>
    <row r="12" spans="1:3" x14ac:dyDescent="0.25">
      <c r="A12" s="74" t="s">
        <v>119</v>
      </c>
      <c r="B12" s="474"/>
      <c r="C12" s="57"/>
    </row>
    <row r="13" spans="1:3" x14ac:dyDescent="0.25">
      <c r="A13" s="74" t="s">
        <v>120</v>
      </c>
      <c r="B13" s="474"/>
      <c r="C13" s="57"/>
    </row>
    <row r="14" spans="1:3" x14ac:dyDescent="0.25">
      <c r="A14" s="74" t="s">
        <v>121</v>
      </c>
      <c r="B14" s="474"/>
      <c r="C14" s="57"/>
    </row>
    <row r="15" spans="1:3" x14ac:dyDescent="0.25">
      <c r="A15" s="74" t="s">
        <v>122</v>
      </c>
      <c r="B15" s="474"/>
      <c r="C15" s="57"/>
    </row>
    <row r="16" spans="1:3" x14ac:dyDescent="0.25">
      <c r="A16" s="74" t="s">
        <v>123</v>
      </c>
      <c r="B16" s="474"/>
      <c r="C16" s="57"/>
    </row>
    <row r="17" spans="1:3" x14ac:dyDescent="0.25">
      <c r="A17" s="74" t="s">
        <v>124</v>
      </c>
      <c r="B17" s="474"/>
      <c r="C17" s="57"/>
    </row>
    <row r="18" spans="1:3" x14ac:dyDescent="0.25">
      <c r="A18" s="74" t="s">
        <v>125</v>
      </c>
      <c r="B18" s="474"/>
      <c r="C18" s="57"/>
    </row>
    <row r="19" spans="1:3" x14ac:dyDescent="0.25">
      <c r="A19" s="74" t="s">
        <v>126</v>
      </c>
      <c r="B19" s="474"/>
      <c r="C19" s="57"/>
    </row>
    <row r="20" spans="1:3" x14ac:dyDescent="0.25">
      <c r="A20" s="74" t="s">
        <v>127</v>
      </c>
      <c r="B20" s="474"/>
      <c r="C20" s="57"/>
    </row>
    <row r="21" spans="1:3" x14ac:dyDescent="0.25">
      <c r="A21" s="74" t="s">
        <v>128</v>
      </c>
      <c r="B21" s="474"/>
      <c r="C21" s="57"/>
    </row>
    <row r="22" spans="1:3" x14ac:dyDescent="0.25">
      <c r="A22" s="74" t="s">
        <v>129</v>
      </c>
      <c r="B22" s="474"/>
      <c r="C22" s="57"/>
    </row>
    <row r="23" spans="1:3" x14ac:dyDescent="0.25">
      <c r="A23" s="74"/>
      <c r="B23" s="474"/>
      <c r="C23" s="57"/>
    </row>
    <row r="24" spans="1:3" x14ac:dyDescent="0.25">
      <c r="A24" s="480" t="s">
        <v>130</v>
      </c>
      <c r="B24" s="474"/>
      <c r="C24" s="57"/>
    </row>
    <row r="25" spans="1:3" x14ac:dyDescent="0.25">
      <c r="A25" s="480"/>
      <c r="B25" s="474"/>
      <c r="C25" s="57"/>
    </row>
    <row r="26" spans="1:3" ht="16.5" x14ac:dyDescent="0.25">
      <c r="A26" s="75" t="s">
        <v>131</v>
      </c>
      <c r="B26" s="69"/>
      <c r="C26" s="57"/>
    </row>
    <row r="27" spans="1:3" ht="16.5" x14ac:dyDescent="0.25">
      <c r="A27" s="75" t="s">
        <v>132</v>
      </c>
      <c r="B27" s="69"/>
      <c r="C27" s="57"/>
    </row>
    <row r="28" spans="1:3" ht="16.5" x14ac:dyDescent="0.25">
      <c r="A28" s="75" t="s">
        <v>133</v>
      </c>
      <c r="B28" s="69"/>
      <c r="C28" s="57"/>
    </row>
    <row r="29" spans="1:3" ht="17.25" thickBot="1" x14ac:dyDescent="0.3">
      <c r="A29" s="76"/>
      <c r="B29" s="70"/>
      <c r="C29" s="57"/>
    </row>
    <row r="30" spans="1:3" x14ac:dyDescent="0.25">
      <c r="A30" s="73"/>
      <c r="B30" s="57"/>
    </row>
    <row r="31" spans="1:3" x14ac:dyDescent="0.25">
      <c r="A31" s="73"/>
      <c r="B31" s="57"/>
      <c r="C31" s="57"/>
    </row>
    <row r="32" spans="1:3" x14ac:dyDescent="0.25">
      <c r="A32" s="57"/>
      <c r="B32" s="57"/>
      <c r="C32" s="57"/>
    </row>
  </sheetData>
  <mergeCells count="14">
    <mergeCell ref="A24:A25"/>
    <mergeCell ref="B24:B25"/>
    <mergeCell ref="A9:A10"/>
    <mergeCell ref="B9:B10"/>
    <mergeCell ref="B11:B14"/>
    <mergeCell ref="B15:B16"/>
    <mergeCell ref="B17:B20"/>
    <mergeCell ref="B21:B23"/>
    <mergeCell ref="A6:A7"/>
    <mergeCell ref="B6:B7"/>
    <mergeCell ref="A1:B1"/>
    <mergeCell ref="A2:C2"/>
    <mergeCell ref="A3:B4"/>
    <mergeCell ref="A5:B5"/>
  </mergeCell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15" zoomScale="110" zoomScaleNormal="110" workbookViewId="0">
      <selection activeCell="B9" sqref="B9"/>
    </sheetView>
  </sheetViews>
  <sheetFormatPr defaultColWidth="11.42578125" defaultRowHeight="15" x14ac:dyDescent="0.25"/>
  <cols>
    <col min="1" max="1" width="8.28515625" style="3" customWidth="1"/>
    <col min="2" max="2" width="77" style="3" customWidth="1"/>
    <col min="3" max="16384" width="11.42578125" style="3"/>
  </cols>
  <sheetData>
    <row r="1" spans="1:6" ht="15.75" x14ac:dyDescent="0.25">
      <c r="A1" s="2" t="s">
        <v>56</v>
      </c>
      <c r="B1" s="16"/>
      <c r="C1" s="16"/>
      <c r="D1" s="16"/>
      <c r="E1" s="16"/>
      <c r="F1" s="16"/>
    </row>
    <row r="2" spans="1:6" x14ac:dyDescent="0.25">
      <c r="A2" s="4" t="s">
        <v>57</v>
      </c>
      <c r="B2" s="16"/>
      <c r="C2" s="16"/>
      <c r="D2" s="16"/>
      <c r="E2" s="16"/>
      <c r="F2" s="16"/>
    </row>
    <row r="3" spans="1:6" x14ac:dyDescent="0.25">
      <c r="A3" s="16"/>
      <c r="B3" s="5" t="s">
        <v>58</v>
      </c>
      <c r="C3" s="16"/>
      <c r="D3" s="16"/>
      <c r="E3" s="16"/>
      <c r="F3" s="16"/>
    </row>
    <row r="4" spans="1:6" x14ac:dyDescent="0.25">
      <c r="A4" s="4" t="s">
        <v>59</v>
      </c>
      <c r="B4" s="16"/>
      <c r="C4" s="16"/>
      <c r="D4" s="16"/>
      <c r="E4" s="16"/>
      <c r="F4" s="16"/>
    </row>
    <row r="5" spans="1:6" ht="39" x14ac:dyDescent="0.25">
      <c r="A5" s="16"/>
      <c r="B5" s="5" t="s">
        <v>60</v>
      </c>
      <c r="C5" s="16"/>
      <c r="D5" s="16"/>
      <c r="E5" s="16"/>
      <c r="F5" s="16"/>
    </row>
    <row r="6" spans="1:6" x14ac:dyDescent="0.25">
      <c r="A6" s="4" t="s">
        <v>61</v>
      </c>
      <c r="B6" s="5"/>
      <c r="C6" s="16"/>
      <c r="D6" s="16"/>
      <c r="E6" s="16"/>
      <c r="F6" s="16"/>
    </row>
    <row r="7" spans="1:6" ht="51.75" x14ac:dyDescent="0.25">
      <c r="A7" s="4"/>
      <c r="B7" s="5" t="s">
        <v>266</v>
      </c>
      <c r="C7" s="16"/>
      <c r="D7" s="16"/>
      <c r="E7" s="16"/>
      <c r="F7" s="16"/>
    </row>
    <row r="8" spans="1:6" x14ac:dyDescent="0.25">
      <c r="A8" s="4" t="s">
        <v>62</v>
      </c>
      <c r="B8" s="5"/>
      <c r="C8" s="16"/>
      <c r="D8" s="16"/>
      <c r="E8" s="16"/>
      <c r="F8" s="16"/>
    </row>
    <row r="9" spans="1:6" ht="26.25" x14ac:dyDescent="0.25">
      <c r="A9" s="16"/>
      <c r="B9" s="5" t="s">
        <v>63</v>
      </c>
      <c r="C9" s="16"/>
      <c r="D9" s="16"/>
      <c r="E9" s="16"/>
      <c r="F9" s="16"/>
    </row>
    <row r="10" spans="1:6" x14ac:dyDescent="0.25">
      <c r="A10" s="4" t="s">
        <v>64</v>
      </c>
      <c r="B10" s="16"/>
      <c r="C10" s="16"/>
      <c r="D10" s="16"/>
      <c r="E10" s="16"/>
      <c r="F10" s="16"/>
    </row>
    <row r="11" spans="1:6" ht="25.5" x14ac:dyDescent="0.25">
      <c r="A11" s="16"/>
      <c r="B11" s="7" t="s">
        <v>65</v>
      </c>
      <c r="C11" s="16"/>
      <c r="D11" s="16"/>
      <c r="E11" s="16"/>
      <c r="F11" s="16"/>
    </row>
    <row r="12" spans="1:6" x14ac:dyDescent="0.25">
      <c r="A12" s="4" t="s">
        <v>225</v>
      </c>
      <c r="B12" s="16"/>
      <c r="C12" s="16"/>
      <c r="D12" s="16"/>
      <c r="E12" s="16"/>
      <c r="F12" s="16"/>
    </row>
    <row r="13" spans="1:6" ht="26.25" x14ac:dyDescent="0.25">
      <c r="A13" s="16"/>
      <c r="B13" s="5" t="s">
        <v>66</v>
      </c>
      <c r="C13" s="16"/>
      <c r="D13" s="16"/>
      <c r="E13" s="16"/>
      <c r="F13" s="16"/>
    </row>
    <row r="14" spans="1:6" ht="24.75" customHeight="1" x14ac:dyDescent="0.25">
      <c r="A14" s="482" t="s">
        <v>226</v>
      </c>
      <c r="B14" s="482"/>
      <c r="C14" s="16"/>
      <c r="D14" s="16"/>
      <c r="E14" s="16"/>
      <c r="F14" s="16"/>
    </row>
    <row r="15" spans="1:6" ht="39" x14ac:dyDescent="0.25">
      <c r="A15" s="16"/>
      <c r="B15" s="5" t="s">
        <v>67</v>
      </c>
      <c r="C15" s="16"/>
      <c r="D15" s="16"/>
      <c r="E15" s="16"/>
      <c r="F15" s="16"/>
    </row>
    <row r="16" spans="1:6" x14ac:dyDescent="0.25">
      <c r="A16" s="4" t="s">
        <v>227</v>
      </c>
      <c r="B16" s="16"/>
      <c r="C16" s="16"/>
      <c r="D16" s="16"/>
      <c r="E16" s="16"/>
      <c r="F16" s="16"/>
    </row>
    <row r="17" spans="1:6" ht="39" x14ac:dyDescent="0.25">
      <c r="A17" s="16"/>
      <c r="B17" s="5" t="s">
        <v>68</v>
      </c>
      <c r="C17" s="16"/>
      <c r="D17" s="16"/>
      <c r="E17" s="16"/>
      <c r="F17" s="16"/>
    </row>
    <row r="18" spans="1:6" x14ac:dyDescent="0.25">
      <c r="A18" s="4" t="s">
        <v>228</v>
      </c>
      <c r="B18" s="16"/>
      <c r="C18" s="16"/>
      <c r="D18" s="16"/>
      <c r="E18" s="16"/>
      <c r="F18" s="16"/>
    </row>
    <row r="19" spans="1:6" ht="26.65" customHeight="1" x14ac:dyDescent="0.25">
      <c r="A19" s="16"/>
      <c r="B19" s="5" t="s">
        <v>69</v>
      </c>
      <c r="C19" s="16"/>
      <c r="D19" s="16"/>
      <c r="E19" s="16"/>
      <c r="F19" s="16"/>
    </row>
    <row r="20" spans="1:6" x14ac:dyDescent="0.25">
      <c r="A20" s="4" t="s">
        <v>229</v>
      </c>
      <c r="B20" s="16"/>
      <c r="C20" s="16"/>
      <c r="D20" s="16"/>
      <c r="E20" s="16"/>
      <c r="F20" s="16"/>
    </row>
    <row r="21" spans="1:6" ht="39" x14ac:dyDescent="0.25">
      <c r="A21" s="16"/>
      <c r="B21" s="5" t="s">
        <v>70</v>
      </c>
      <c r="C21" s="16"/>
      <c r="D21" s="16"/>
      <c r="E21" s="16"/>
      <c r="F21" s="16"/>
    </row>
    <row r="22" spans="1:6" x14ac:dyDescent="0.25">
      <c r="A22" s="4" t="s">
        <v>230</v>
      </c>
      <c r="B22" s="16"/>
      <c r="C22" s="16"/>
      <c r="D22" s="16"/>
      <c r="E22" s="16"/>
      <c r="F22" s="16"/>
    </row>
    <row r="23" spans="1:6" ht="84.75" customHeight="1" x14ac:dyDescent="0.25">
      <c r="A23" s="16"/>
      <c r="B23" s="5" t="s">
        <v>71</v>
      </c>
      <c r="C23" s="16"/>
      <c r="D23" s="16"/>
      <c r="E23" s="16"/>
      <c r="F23" s="16"/>
    </row>
    <row r="24" spans="1:6" x14ac:dyDescent="0.25">
      <c r="A24" s="16"/>
      <c r="B24" s="16"/>
      <c r="C24" s="16"/>
      <c r="D24" s="16"/>
      <c r="E24" s="16"/>
      <c r="F24" s="16"/>
    </row>
    <row r="25" spans="1:6" x14ac:dyDescent="0.25">
      <c r="A25" s="16"/>
      <c r="B25" s="16"/>
      <c r="C25" s="16"/>
      <c r="D25" s="16"/>
      <c r="E25" s="16"/>
      <c r="F25" s="16"/>
    </row>
    <row r="26" spans="1:6" x14ac:dyDescent="0.25">
      <c r="A26" s="16"/>
      <c r="B26" s="16"/>
      <c r="C26" s="16"/>
      <c r="D26" s="16"/>
      <c r="E26" s="16"/>
      <c r="F26" s="16"/>
    </row>
    <row r="27" spans="1:6" x14ac:dyDescent="0.25">
      <c r="A27" s="16"/>
      <c r="B27" s="16"/>
      <c r="C27" s="16"/>
      <c r="D27" s="16"/>
      <c r="E27" s="16"/>
      <c r="F27" s="16"/>
    </row>
    <row r="28" spans="1:6" x14ac:dyDescent="0.25">
      <c r="A28" s="16"/>
      <c r="B28" s="16"/>
      <c r="C28" s="16"/>
      <c r="D28" s="16"/>
      <c r="E28" s="16"/>
      <c r="F28" s="16"/>
    </row>
    <row r="29" spans="1:6" x14ac:dyDescent="0.25">
      <c r="A29" s="16"/>
      <c r="B29" s="16"/>
      <c r="C29" s="16"/>
      <c r="D29" s="16"/>
      <c r="E29" s="16"/>
      <c r="F29" s="16"/>
    </row>
    <row r="30" spans="1:6" x14ac:dyDescent="0.25">
      <c r="A30" s="16"/>
      <c r="B30" s="16"/>
      <c r="C30" s="16"/>
      <c r="D30" s="16"/>
      <c r="E30" s="16"/>
      <c r="F30" s="16"/>
    </row>
    <row r="31" spans="1:6" x14ac:dyDescent="0.25">
      <c r="A31" s="16"/>
      <c r="B31" s="16"/>
      <c r="C31" s="16"/>
      <c r="D31" s="16"/>
      <c r="E31" s="16"/>
      <c r="F31" s="16"/>
    </row>
    <row r="32" spans="1:6" x14ac:dyDescent="0.25">
      <c r="A32" s="16"/>
      <c r="B32" s="16"/>
      <c r="C32" s="16"/>
      <c r="D32" s="16"/>
      <c r="E32" s="16"/>
      <c r="F32" s="16"/>
    </row>
    <row r="33" spans="1:6" x14ac:dyDescent="0.25">
      <c r="A33" s="16"/>
      <c r="B33" s="16"/>
      <c r="C33" s="16"/>
      <c r="D33" s="16"/>
      <c r="E33" s="16"/>
      <c r="F33" s="16"/>
    </row>
    <row r="34" spans="1:6" x14ac:dyDescent="0.25">
      <c r="A34" s="16"/>
      <c r="B34" s="16"/>
      <c r="C34" s="16"/>
      <c r="D34" s="16"/>
      <c r="E34" s="16"/>
      <c r="F34" s="16"/>
    </row>
    <row r="35" spans="1:6" x14ac:dyDescent="0.25">
      <c r="A35" s="16"/>
      <c r="B35" s="16"/>
      <c r="C35" s="16"/>
      <c r="D35" s="16"/>
      <c r="E35" s="16"/>
      <c r="F35" s="16"/>
    </row>
    <row r="36" spans="1:6" x14ac:dyDescent="0.25">
      <c r="A36" s="16"/>
      <c r="B36" s="16"/>
      <c r="C36" s="16"/>
      <c r="D36" s="16"/>
      <c r="E36" s="16"/>
      <c r="F36" s="16"/>
    </row>
    <row r="37" spans="1:6" x14ac:dyDescent="0.25">
      <c r="A37" s="16"/>
      <c r="B37" s="16"/>
      <c r="C37" s="16"/>
      <c r="D37" s="16"/>
      <c r="E37" s="16"/>
      <c r="F37" s="16"/>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3.xml><?xml version="1.0" encoding="utf-8"?>
<ds:datastoreItem xmlns:ds="http://schemas.openxmlformats.org/officeDocument/2006/customXml" ds:itemID="{570B4442-E26E-49CC-9B42-930731972B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Koval, Roman GIZ UA</cp:lastModifiedBy>
  <cp:revision/>
  <cp:lastPrinted>2023-02-01T14:31:08Z</cp:lastPrinted>
  <dcterms:created xsi:type="dcterms:W3CDTF">2015-10-29T07:24:41Z</dcterms:created>
  <dcterms:modified xsi:type="dcterms:W3CDTF">2024-10-18T10:48:11Z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